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95" windowHeight="11640" activeTab="1"/>
  </bookViews>
  <sheets>
    <sheet name="Лист2" sheetId="4" r:id="rId1"/>
    <sheet name="приложение 3" sheetId="1" r:id="rId2"/>
  </sheets>
  <definedNames>
    <definedName name="_xlnm.Print_Titles" localSheetId="1">'приложение 3'!$18:$20</definedName>
  </definedNames>
  <calcPr calcId="124519"/>
</workbook>
</file>

<file path=xl/calcChain.xml><?xml version="1.0" encoding="utf-8"?>
<calcChain xmlns="http://schemas.openxmlformats.org/spreadsheetml/2006/main">
  <c r="AJ77" i="1"/>
  <c r="AI77"/>
  <c r="AE77"/>
  <c r="AE87"/>
  <c r="AF87"/>
  <c r="AG87"/>
  <c r="AH87"/>
  <c r="AE88"/>
  <c r="AF88"/>
  <c r="AF39" l="1"/>
  <c r="AG50"/>
  <c r="AH67"/>
  <c r="AH33" s="1"/>
  <c r="AG67"/>
  <c r="AG33" s="1"/>
  <c r="AE67"/>
  <c r="AE57"/>
  <c r="AE50"/>
  <c r="AF67"/>
  <c r="AJ57"/>
  <c r="AF57"/>
  <c r="AF50"/>
  <c r="AE39"/>
  <c r="AH22" l="1"/>
  <c r="AH23" s="1"/>
  <c r="AG22"/>
  <c r="AG23" s="1"/>
  <c r="AF33"/>
  <c r="AF23" s="1"/>
  <c r="AE33"/>
  <c r="AF22" l="1"/>
  <c r="AE22"/>
  <c r="AE23" s="1"/>
</calcChain>
</file>

<file path=xl/sharedStrings.xml><?xml version="1.0" encoding="utf-8"?>
<sst xmlns="http://schemas.openxmlformats.org/spreadsheetml/2006/main" count="300" uniqueCount="132">
  <si>
    <t>Принятые обозначения и сокращения:</t>
  </si>
  <si>
    <t>1. Программа - муниципальная программа</t>
  </si>
  <si>
    <t>Код бюджетной классификации</t>
  </si>
  <si>
    <t>код администратора программы</t>
  </si>
  <si>
    <t>раздел</t>
  </si>
  <si>
    <t>подраздел</t>
  </si>
  <si>
    <t>программа</t>
  </si>
  <si>
    <t>подпрограмма</t>
  </si>
  <si>
    <t>Дополнительный аналитический код</t>
  </si>
  <si>
    <t>цель программы</t>
  </si>
  <si>
    <t>задача подпрограммы</t>
  </si>
  <si>
    <t>мероприятие (подпрограммы или административное)</t>
  </si>
  <si>
    <t>номер показателя</t>
  </si>
  <si>
    <t>Единица измерения</t>
  </si>
  <si>
    <t>Годы реализации программы</t>
  </si>
  <si>
    <t>тыс. руб.</t>
  </si>
  <si>
    <t>Программная часть</t>
  </si>
  <si>
    <t>%</t>
  </si>
  <si>
    <t>да-1/нет-0</t>
  </si>
  <si>
    <t xml:space="preserve">                            (наименование муниципальной программы)</t>
  </si>
  <si>
    <t>Обеспечивающая подпрограмма</t>
  </si>
  <si>
    <t>тыс.руб.</t>
  </si>
  <si>
    <t>3.Подпрограмма-подпрограмма муниципальной программы</t>
  </si>
  <si>
    <t>4.Задача-задача подпрограммы</t>
  </si>
  <si>
    <t>5.Мероприятие-мероприятие подпрограммы</t>
  </si>
  <si>
    <t>6.Административное мероприятие-административное мероприятие подпрограммы или обеспечивающей подпрограммы</t>
  </si>
  <si>
    <t>7.Показатель-показатель цели программы,показатель задачи подпрограммы,показатель мероприятия подпрограммы (административного мероприятия)</t>
  </si>
  <si>
    <t>направление расходов</t>
  </si>
  <si>
    <t>значение</t>
  </si>
  <si>
    <t>код целевой статьи расхода бюджета</t>
  </si>
  <si>
    <t>2. Цель - цель муниципальной программы</t>
  </si>
  <si>
    <t>2019 год</t>
  </si>
  <si>
    <t>Целевое (суммар-ное) значение показателя</t>
  </si>
  <si>
    <t>_</t>
  </si>
  <si>
    <t xml:space="preserve"> 2018 год</t>
  </si>
  <si>
    <t>2020 год</t>
  </si>
  <si>
    <t>2021 год</t>
  </si>
  <si>
    <t>2022 год</t>
  </si>
  <si>
    <t>2023 год</t>
  </si>
  <si>
    <t xml:space="preserve"> </t>
  </si>
  <si>
    <t>Финансовый год, предшествующий году реализации программы, 2017 год</t>
  </si>
  <si>
    <t>1.1 Функционирование высшего должностного лица субъекта Российской Федерации и муниципального образования</t>
  </si>
  <si>
    <t>1.2 Расходы по центральному аппарату Администрации Западнодвинского района на выполнение муниципальных полномочий Западнодвинского района</t>
  </si>
  <si>
    <t>ед.</t>
  </si>
  <si>
    <t>чел.</t>
  </si>
  <si>
    <t>тыс.
 руб.</t>
  </si>
  <si>
    <t>тыс. 
руб.</t>
  </si>
  <si>
    <t>Наименование программы, целей программы, показателей цели программы, наименование подпрограмм, задач мероприятий и административных мероприятий подпрограмм, показателей задач, мероприятий и административных мероприятий подпрограмм</t>
  </si>
  <si>
    <t>х</t>
  </si>
  <si>
    <t>Программа, всего</t>
  </si>
  <si>
    <t>1. Обеспечение деятельности  администратора муниципальной программы - администрация Западнодвинского района Тверской области</t>
  </si>
  <si>
    <t>С</t>
  </si>
  <si>
    <t>Показатель 5 "Увеличение доли населения систематически занимающихся  физической культурой и спортом"</t>
  </si>
  <si>
    <t xml:space="preserve">Задача 1 «Развитие  кадрового потенциала администрации 
поселения "
</t>
  </si>
  <si>
    <t>Показатель 1 "Численность муниципальных  служащих повышающих профессиональный уровень в течении года"</t>
  </si>
  <si>
    <t>Показатель 2 "Доля муниципальных служащих, повышавших профессиональный уровень в течение года"</t>
  </si>
  <si>
    <t>Административное мероприятие 1.001 "Своевременное замещение должностей муниципальной службы поселения"</t>
  </si>
  <si>
    <t>Показатель 1 " Профессиональная переподготовка и повышение квалификации муниципальных служащих"</t>
  </si>
  <si>
    <t>Задача 2 «Обеспечение эффективного выполнения администрацией поселения, возложенных на нее функций»</t>
  </si>
  <si>
    <t>Показатель 1 "Уровень обеспечения краткосрочной и долгосрочной сбалансированности и стабильности бюджета поселения"</t>
  </si>
  <si>
    <t>Показатель 2 "Уровень эффективности системы межбюджетных отношений в поселении"</t>
  </si>
  <si>
    <t>Административное мероприятие 2.001 "Совершенствование муниципальной налоговой политики и мобилизации доходного  потенциала поселения"</t>
  </si>
  <si>
    <t>Показатель 1 " Доля налоговых и неналоговых доходов бюджета поселения в общем объеме доходов бюджета поселения (без учета субвенций);"</t>
  </si>
  <si>
    <t>Показатель 1 "Доля затрат на содержание органов местного самоуправления поселения в общем объеме расходов  бюджета</t>
  </si>
  <si>
    <t>Показатель 1 " Количество мероприятий, направленных на улучшение содержания дорог поселения"</t>
  </si>
  <si>
    <t>Мероприятие 2.002 «Осуществление  мероприятий по передачи полномочий бюджету муниципального образования Западнодвинский район Тверской области из  бюджета поселения на осуществление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органов местного самоуправления»</t>
  </si>
  <si>
    <t>Показатель 1 " Количество учреждений культуры в поселениия"</t>
  </si>
  <si>
    <t>Задача 3 «Обеспечение деятельности по предупреждению и ликвидации чрезвычайных ситуаций и обеспечению пожарной безопасности поселения»</t>
  </si>
  <si>
    <t>Показатель 1 "Уровень повышения эффективности взаимодействия привлекаемых сил и средств постоянной готовности при ликвидации чрезвычайных ситуаций, повышение слаженности их действий, уровня их информированности о сложившейся обстановке"</t>
  </si>
  <si>
    <t>Мероприятие 3.001 "Осуществление  защиты населения и территорий поселений от чрезвычайных ситуаций"</t>
  </si>
  <si>
    <t>Показатель 1 "Опахивание территории  поселения в пожароопасный период"</t>
  </si>
  <si>
    <t>га</t>
  </si>
  <si>
    <t>Мероприятие 3.002 "Обеспечение первичных мер пожарной безопасности в границах населенных пунктах "</t>
  </si>
  <si>
    <t>Показатель 1 "Наличие пожарных водоемов в населенных пунктах поселенияив"</t>
  </si>
  <si>
    <t>шт</t>
  </si>
  <si>
    <t>Показатель 2 "количество добровольных пожарных, принимавших участие в мероприятиях по тушению пожаров"</t>
  </si>
  <si>
    <t>шт.</t>
  </si>
  <si>
    <t>Задача 4 «Улучшение условий для развития массового спорта и физкультурно-оздоровительного движения среди всех возрастных групп и категорий населения поселения"</t>
  </si>
  <si>
    <t>Показатель 1 "Уровень удовлетворенности населения  организацией  проведения спортивно-массовых мероприятий, направленных на физическое воспитание детей, подростков и взрослого населения"</t>
  </si>
  <si>
    <t>Мероприятие  4.001«Организация проведения спортивно-массовых мероприятий, направленных на физическое воспитание детей, подростков, молодежи и взрослого населения поселения, а также соревнований в рамках муниципального календарного плана</t>
  </si>
  <si>
    <t>Показатель 1 "Количество участников спортивно-массовых мероприятий и соревнований"</t>
  </si>
  <si>
    <t>Показатель 2 "Количество спортивно-массовых мероприятий"</t>
  </si>
  <si>
    <t>Задача 5 «Улучшение социальной поддержки населения в поселении"</t>
  </si>
  <si>
    <t>Показатель 1 "Количество граждан, получающих социальные выплатыт"</t>
  </si>
  <si>
    <t>Показатель 2 "Количество граждан, получающие иные меры социальной поддержки"</t>
  </si>
  <si>
    <t>Мероприятие 5.001 "Выплата ежемесячной доплаты к государственной пенсии лицам, замещающим муниципальные должности и должности муниципальной службы Западнодвинского района Тверской области"</t>
  </si>
  <si>
    <t>Показатель 1 "Количество граждан, получающих социальные выплаты"</t>
  </si>
  <si>
    <t>Задача 6 «Финансовое обеспечение реализации переданных органам местного самоуправления поселений государственных полномочий"</t>
  </si>
  <si>
    <t>Показатель 2 "Количество составленных протоколов по правонарушениям"</t>
  </si>
  <si>
    <t>Показатель 3 "Количество организационных мероприятий в области обращений с КТО"</t>
  </si>
  <si>
    <t>Мероприятие 6.001 "Предоставление 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 где отсутствуют военные комиссариаты из федерального бюджета"</t>
  </si>
  <si>
    <t>Показатель 1 "Количество ставок специалистов в поселении, занимающихся данным полномочием"</t>
  </si>
  <si>
    <t>Мероприятие 6.002 «Финансовое обеспечение реализации переданных органам местного самоуправления поселения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правонарушений»;</t>
  </si>
  <si>
    <t>Показатель 1 "Количество составленных протоколов по административным правонарушениям"</t>
  </si>
  <si>
    <t>щт</t>
  </si>
  <si>
    <t>Б</t>
  </si>
  <si>
    <t>Э</t>
  </si>
  <si>
    <t>да-1 нет-0</t>
  </si>
  <si>
    <t>"Повышение эффективности муниципального управления в Староторопском сельском поселении Западнодвинского района Тверской области " на 2018-2023 годы</t>
  </si>
  <si>
    <t>Администратор муниципальной программы: Администрация Староторопского сельского поселения Западнодвинского района Тверской области</t>
  </si>
  <si>
    <t>Характеристика муниципальной программы
Староторопского сельского поселения Западнодвинского района Тверской области</t>
  </si>
  <si>
    <t>"Повышение эффективности муниципального управления в Староторопском сельском поселении Западнодвинского райоан Тверской области на 2018-2023 годы"</t>
  </si>
  <si>
    <t>к муниципальной программе Староторопского сельского поселения Западнодвинского района Тверской области</t>
  </si>
  <si>
    <t xml:space="preserve">Цель 1 "Повышение уровня функционирования исполнительного органа местного самоуправления  Староторопского сельского поселения Западнодвинского района Тверской области"                           </t>
  </si>
  <si>
    <t xml:space="preserve">Показатель 1 "Увеличение доли  граждан, удовлетворенных  работой  органами местного самоуправления  Староторопского сельского поселения
Западнодвинского района" 
</t>
  </si>
  <si>
    <t>Показатель 2 "Увеличение доли   граждан, удовлетворенных    качеством
муниципальных услуг, оказываемых  органами местного самоуправления Староторопского сельского поселения Западнодвинского района Тверской  области"</t>
  </si>
  <si>
    <t xml:space="preserve">Показатель 3 "Увеличение доли   граждан, удовлетворенных     информационной
открытостью   деятельности органов местного самоуправления Староторопского сельского поселения Западнодвинского района Тверской области"  
</t>
  </si>
  <si>
    <t xml:space="preserve">Показатель 4 "Повышение уровня  жизни населения через предоставление социальных выплат  Староторопского сельского поселения
Западнодвинского района Тверской области"
Увеличение доли населения систематически занимающихся  физической культурой и спортом </t>
  </si>
  <si>
    <t xml:space="preserve">Показатель 6 "Снижение доли социального риска чрезвычайных ситуаций на территории Староторопского сельского поселения  Западнодвинского района Тверской области" </t>
  </si>
  <si>
    <t xml:space="preserve">Показатель 7 "Снижение доли социального риска пожаров  в Староторопского сельском поселении Западнодвинского района Тверской области" </t>
  </si>
  <si>
    <t>Подпрограмма 1 "Создание условий для эффективного функционирования исполнительного органа местного самоуправления администрации Староторопского сельского поселения Западнодвинского района Тверской области»</t>
  </si>
  <si>
    <t>Показатель 1 Количество мероприятий по осуществлению государственных полномочий</t>
  </si>
  <si>
    <t xml:space="preserve">Мероприятие 6.003 Предоставление субвенции органами местного самоуправления поселения на осуществления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</si>
  <si>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1.3 Расходы на повышение оплаты труда работников ОМС в связи с увеличением минимального размера оплаты труда</t>
  </si>
  <si>
    <t>S</t>
  </si>
  <si>
    <t>Расходы на повышения оплаты труда работников ОМС в связи с увеличением минимального размера оплаты труда за счет средств местного бюджета</t>
  </si>
  <si>
    <t>П</t>
  </si>
  <si>
    <t>Приложение 1 к Постановлению № 21  24.04.2019 г.</t>
  </si>
  <si>
    <t>Административное мероприятие 2.003«Организация контроля над содержанием дорог поселения»</t>
  </si>
  <si>
    <t>Мероприятие 2.004«Осуществление мероприятий по передаче полномочий бюджету муниципального образования Западнодвинский район Тверской области из бюджета поселения на осуществление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«Культура »</t>
  </si>
  <si>
    <t>Подпрограмма 2 "Разработка Генерального плана в Староторопском сельском поселении Западнодвинского района Тверской области»</t>
  </si>
  <si>
    <t xml:space="preserve">Задача 1 «Разработка генерального плана и документации по планировке территории сельского поселения </t>
  </si>
  <si>
    <t>Показатель 1 "Заключение договоров на разработку градостроительной документации о градостроительном планировании развития территорий сельского поселения; разработку генерального плана"</t>
  </si>
  <si>
    <t>Показатель 2 "Разработка генерального плана".</t>
  </si>
  <si>
    <r>
      <t>Административное мероприятие:</t>
    </r>
    <r>
      <rPr>
        <sz val="8"/>
        <rFont val="Calibri"/>
        <family val="2"/>
        <charset val="204"/>
      </rPr>
      <t xml:space="preserve"> </t>
    </r>
    <r>
      <rPr>
        <sz val="8"/>
        <rFont val="Times New Roman"/>
        <family val="1"/>
        <charset val="204"/>
      </rPr>
      <t>комплексный анализ использования территорий поселения, установление или изменение границ населенных пунктов, входящих в состав поселения</t>
    </r>
  </si>
  <si>
    <t>Показатель: количество участков</t>
  </si>
  <si>
    <t>Мероприятие 1.001 «Разработка генерального плана и документации по планировке территории сельского поселения»;</t>
  </si>
  <si>
    <t>Показатель: разработанный план</t>
  </si>
  <si>
    <t>Мероприятие 1.002 «Субсидии на обеспечение разработки генеральных планов поселения Западнодвинского района Тверской области</t>
  </si>
  <si>
    <t>Показатель: полученные субсидии</t>
  </si>
  <si>
    <t>Цель 2 «Обеспечение населенных пунктов сельского поселения современной градостроительной документацией, картографической информацией, информацией о территориальном планировании и градостроительном развитии, и на их основе, нормативными правовыми актами по градостроительному регулированию застройки  сельского поселения».</t>
  </si>
  <si>
    <t>Показатель 1 Доля финансового обеспечения реализации переданных органам местного самоуправления поселения государственных полномочий по первичному воинскому учету на территориях, где отсутствуют военные комиссариаты, закреплены Федеральным законом от 28.03.1998 № 53-ФЗ «О воинской обязанности и военной службе» и регулируются Постановлением Правительства Российской Федерации от 29.04.2006 № 258 «О субвенциях на осуществление полномочий по первичному воинскому учету на территориях, где отсутствуют военные комиссариаты»;</t>
  </si>
</sst>
</file>

<file path=xl/styles.xml><?xml version="1.0" encoding="utf-8"?>
<styleSheet xmlns="http://schemas.openxmlformats.org/spreadsheetml/2006/main">
  <numFmts count="1">
    <numFmt numFmtId="164" formatCode="0.0"/>
  </numFmts>
  <fonts count="10">
    <font>
      <sz val="10"/>
      <name val="Arial Cyr"/>
      <charset val="204"/>
    </font>
    <font>
      <sz val="10"/>
      <name val="Times New Roman"/>
      <family val="1"/>
      <charset val="204"/>
    </font>
    <font>
      <b/>
      <sz val="10"/>
      <name val="Times New Roman"/>
      <family val="1"/>
      <charset val="204"/>
    </font>
    <font>
      <sz val="10"/>
      <name val="Arial Cyr"/>
      <charset val="204"/>
    </font>
    <font>
      <b/>
      <sz val="10"/>
      <name val="Arial Cyr"/>
      <charset val="204"/>
    </font>
    <font>
      <b/>
      <sz val="12"/>
      <name val="Times New Roman"/>
      <family val="1"/>
      <charset val="204"/>
    </font>
    <font>
      <sz val="8"/>
      <name val="Times New Roman"/>
      <family val="1"/>
      <charset val="204"/>
    </font>
    <font>
      <b/>
      <sz val="8"/>
      <name val="Times New Roman"/>
      <family val="1"/>
      <charset val="204"/>
    </font>
    <font>
      <sz val="6"/>
      <name val="Times New Roman"/>
      <family val="1"/>
      <charset val="204"/>
    </font>
    <font>
      <sz val="8"/>
      <name val="Calibri"/>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38">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Border="1" applyAlignment="1">
      <alignment vertical="center" wrapText="1"/>
    </xf>
    <xf numFmtId="0" fontId="0" fillId="0" borderId="0" xfId="0" applyAlignment="1">
      <alignment wrapText="1"/>
    </xf>
    <xf numFmtId="0" fontId="3" fillId="0" borderId="0" xfId="0" applyFont="1"/>
    <xf numFmtId="0" fontId="2" fillId="0" borderId="1" xfId="0" applyFont="1" applyBorder="1" applyAlignment="1">
      <alignment horizontal="center" vertical="center" wrapText="1"/>
    </xf>
    <xf numFmtId="0" fontId="2" fillId="0" borderId="0" xfId="0" applyFont="1" applyBorder="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0" fillId="0" borderId="0" xfId="0" applyFont="1"/>
    <xf numFmtId="0" fontId="4" fillId="0" borderId="0" xfId="0" applyFont="1"/>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3" borderId="0" xfId="0" applyFont="1" applyFill="1" applyAlignment="1">
      <alignment vertical="center" wrapText="1"/>
    </xf>
    <xf numFmtId="0" fontId="1" fillId="0" borderId="3" xfId="0" applyFont="1" applyBorder="1" applyAlignment="1">
      <alignment textRotation="90" wrapText="1"/>
    </xf>
    <xf numFmtId="0" fontId="6" fillId="0" borderId="0" xfId="0" applyFont="1" applyAlignment="1">
      <alignment horizontal="left" vertical="center" wrapText="1"/>
    </xf>
    <xf numFmtId="0" fontId="6" fillId="0" borderId="0" xfId="0" applyFont="1" applyAlignment="1">
      <alignment vertical="center" wrapText="1"/>
    </xf>
    <xf numFmtId="0" fontId="0" fillId="0" borderId="0" xfId="0" applyFont="1" applyAlignment="1">
      <alignment wrapText="1"/>
    </xf>
    <xf numFmtId="0" fontId="1" fillId="3" borderId="2"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0" xfId="0" applyFont="1" applyBorder="1" applyAlignment="1">
      <alignment vertical="center" wrapText="1"/>
    </xf>
    <xf numFmtId="0" fontId="6" fillId="0" borderId="0" xfId="0" applyFont="1" applyBorder="1" applyAlignment="1">
      <alignment vertical="center" wrapText="1"/>
    </xf>
    <xf numFmtId="0" fontId="1"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wrapText="1"/>
    </xf>
    <xf numFmtId="164" fontId="2" fillId="3" borderId="1" xfId="0" applyNumberFormat="1" applyFont="1" applyFill="1" applyBorder="1" applyAlignment="1">
      <alignment vertical="center" wrapText="1"/>
    </xf>
    <xf numFmtId="0" fontId="7" fillId="2" borderId="1" xfId="0" applyFont="1" applyFill="1" applyBorder="1" applyAlignment="1">
      <alignment vertical="center" wrapText="1"/>
    </xf>
    <xf numFmtId="164" fontId="2"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64" fontId="2" fillId="2" borderId="1" xfId="0" applyNumberFormat="1" applyFont="1" applyFill="1" applyBorder="1" applyAlignment="1">
      <alignment vertical="center" wrapText="1"/>
    </xf>
    <xf numFmtId="0" fontId="1" fillId="3" borderId="1" xfId="0" applyFont="1" applyFill="1" applyBorder="1" applyAlignment="1">
      <alignment vertical="center" wrapText="1"/>
    </xf>
    <xf numFmtId="0" fontId="8" fillId="0" borderId="1" xfId="0" applyFont="1" applyFill="1" applyBorder="1" applyAlignment="1">
      <alignment horizontal="center" vertical="center" wrapText="1"/>
    </xf>
    <xf numFmtId="164" fontId="1" fillId="3" borderId="1" xfId="0" applyNumberFormat="1" applyFont="1" applyFill="1" applyBorder="1" applyAlignment="1">
      <alignment vertical="center"/>
    </xf>
    <xf numFmtId="0" fontId="1" fillId="4" borderId="1" xfId="0" applyFont="1" applyFill="1" applyBorder="1" applyAlignment="1">
      <alignment vertical="center" wrapText="1"/>
    </xf>
    <xf numFmtId="0" fontId="7"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7" fillId="4" borderId="3" xfId="0" applyFont="1" applyFill="1" applyBorder="1" applyAlignment="1">
      <alignment wrapText="1"/>
    </xf>
    <xf numFmtId="0" fontId="7" fillId="4" borderId="1" xfId="0" applyFont="1" applyFill="1" applyBorder="1" applyAlignment="1">
      <alignment horizontal="center" vertical="center" wrapText="1"/>
    </xf>
    <xf numFmtId="0" fontId="0" fillId="0" borderId="0" xfId="0" applyFont="1" applyAlignment="1">
      <alignment vertical="center"/>
    </xf>
    <xf numFmtId="164" fontId="1" fillId="2" borderId="1" xfId="0" applyNumberFormat="1" applyFont="1" applyFill="1" applyBorder="1" applyAlignment="1">
      <alignment horizontal="center" vertical="center" wrapText="1"/>
    </xf>
    <xf numFmtId="0" fontId="1" fillId="0" borderId="1" xfId="0" applyFont="1" applyFill="1" applyBorder="1" applyAlignment="1">
      <alignment wrapText="1"/>
    </xf>
    <xf numFmtId="0" fontId="1" fillId="2" borderId="1" xfId="0" applyFont="1" applyFill="1" applyBorder="1" applyAlignment="1">
      <alignment wrapText="1"/>
    </xf>
    <xf numFmtId="0" fontId="1" fillId="4" borderId="1" xfId="0" applyFont="1" applyFill="1" applyBorder="1" applyAlignment="1">
      <alignment wrapText="1"/>
    </xf>
    <xf numFmtId="0" fontId="3" fillId="3" borderId="0" xfId="0" applyFont="1" applyFill="1"/>
    <xf numFmtId="0" fontId="6" fillId="3" borderId="0" xfId="0" applyFont="1" applyFill="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wrapText="1"/>
    </xf>
    <xf numFmtId="0" fontId="0" fillId="3" borderId="0" xfId="0" applyFont="1" applyFill="1"/>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vertical="center" wrapText="1"/>
    </xf>
    <xf numFmtId="164" fontId="2" fillId="0" borderId="1" xfId="0" applyNumberFormat="1" applyFont="1" applyBorder="1" applyAlignment="1">
      <alignment vertical="center" wrapText="1"/>
    </xf>
    <xf numFmtId="0" fontId="1" fillId="0" borderId="1" xfId="0" applyFont="1" applyBorder="1" applyAlignment="1">
      <alignment horizontal="center" vertical="center" wrapText="1"/>
    </xf>
    <xf numFmtId="164" fontId="2" fillId="5" borderId="1" xfId="0" applyNumberFormat="1" applyFont="1" applyFill="1" applyBorder="1" applyAlignment="1">
      <alignment vertical="center" wrapText="1"/>
    </xf>
    <xf numFmtId="164" fontId="1" fillId="3" borderId="1" xfId="0" applyNumberFormat="1" applyFont="1" applyFill="1" applyBorder="1"/>
    <xf numFmtId="164" fontId="1" fillId="5" borderId="1" xfId="0" applyNumberFormat="1" applyFont="1" applyFill="1" applyBorder="1" applyAlignment="1">
      <alignment vertical="center"/>
    </xf>
    <xf numFmtId="0" fontId="6" fillId="0" borderId="1" xfId="0" applyFont="1" applyBorder="1" applyAlignment="1">
      <alignment vertical="center"/>
    </xf>
    <xf numFmtId="0" fontId="6"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164" fontId="1" fillId="3" borderId="1" xfId="0" applyNumberFormat="1" applyFont="1" applyFill="1" applyBorder="1" applyAlignment="1">
      <alignment horizontal="center" vertical="center"/>
    </xf>
    <xf numFmtId="164" fontId="1" fillId="5" borderId="1" xfId="0" applyNumberFormat="1" applyFont="1" applyFill="1" applyBorder="1" applyAlignment="1">
      <alignment horizontal="center" vertical="center"/>
    </xf>
    <xf numFmtId="164" fontId="1" fillId="3" borderId="1" xfId="0" applyNumberFormat="1" applyFont="1" applyFill="1" applyBorder="1" applyAlignment="1">
      <alignment horizontal="center"/>
    </xf>
    <xf numFmtId="0" fontId="1" fillId="5" borderId="1" xfId="0" applyFont="1" applyFill="1" applyBorder="1" applyAlignment="1">
      <alignment horizontal="center" vertical="center" wrapText="1"/>
    </xf>
    <xf numFmtId="0" fontId="1" fillId="5" borderId="1" xfId="0" applyFont="1" applyFill="1" applyBorder="1" applyAlignment="1">
      <alignment vertical="center" wrapText="1"/>
    </xf>
    <xf numFmtId="164" fontId="1" fillId="5" borderId="1" xfId="0" applyNumberFormat="1" applyFont="1" applyFill="1" applyBorder="1" applyAlignment="1">
      <alignment vertical="center" wrapText="1"/>
    </xf>
    <xf numFmtId="0" fontId="2" fillId="5" borderId="1" xfId="0" applyFont="1" applyFill="1" applyBorder="1" applyAlignment="1">
      <alignment vertical="center" wrapText="1"/>
    </xf>
    <xf numFmtId="164" fontId="1" fillId="5" borderId="1" xfId="0" applyNumberFormat="1" applyFont="1" applyFill="1" applyBorder="1"/>
    <xf numFmtId="0" fontId="1" fillId="0" borderId="1" xfId="0" applyFont="1" applyBorder="1" applyAlignment="1">
      <alignment horizontal="center" vertical="center" wrapText="1"/>
    </xf>
    <xf numFmtId="0" fontId="7" fillId="0" borderId="1" xfId="0" applyNumberFormat="1" applyFont="1" applyBorder="1" applyAlignment="1">
      <alignment vertical="center" wrapText="1"/>
    </xf>
    <xf numFmtId="2" fontId="1" fillId="5" borderId="1" xfId="0" applyNumberFormat="1" applyFont="1" applyFill="1" applyBorder="1" applyAlignment="1">
      <alignment vertical="center" wrapText="1"/>
    </xf>
    <xf numFmtId="0" fontId="1" fillId="0" borderId="1" xfId="0"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49" fontId="1" fillId="0" borderId="4" xfId="0" applyNumberFormat="1" applyFont="1" applyBorder="1" applyAlignment="1">
      <alignment vertical="center" wrapText="1"/>
    </xf>
    <xf numFmtId="49" fontId="1" fillId="0" borderId="3" xfId="0" applyNumberFormat="1" applyFont="1" applyBorder="1" applyAlignment="1">
      <alignment vertical="center" wrapText="1"/>
    </xf>
    <xf numFmtId="49" fontId="1" fillId="0" borderId="4"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1" fillId="3" borderId="4" xfId="0" applyFont="1" applyFill="1" applyBorder="1" applyAlignment="1">
      <alignment horizontal="center" textRotation="90" wrapText="1" readingOrder="1"/>
    </xf>
    <xf numFmtId="0" fontId="1" fillId="3" borderId="3" xfId="0" applyFont="1" applyFill="1" applyBorder="1" applyAlignment="1">
      <alignment horizontal="center" textRotation="90" wrapText="1" readingOrder="1"/>
    </xf>
    <xf numFmtId="0" fontId="1" fillId="0" borderId="6" xfId="0" applyFont="1" applyBorder="1" applyAlignment="1">
      <alignment horizontal="center" textRotation="90" wrapText="1"/>
    </xf>
    <xf numFmtId="0" fontId="1" fillId="0" borderId="8" xfId="0" applyFont="1" applyBorder="1" applyAlignment="1">
      <alignment horizontal="center" textRotation="90" wrapText="1"/>
    </xf>
    <xf numFmtId="0" fontId="1" fillId="0" borderId="9" xfId="0" applyFont="1" applyBorder="1" applyAlignment="1">
      <alignment horizontal="center" textRotation="90" wrapText="1"/>
    </xf>
    <xf numFmtId="0" fontId="1" fillId="0" borderId="11" xfId="0" applyFont="1" applyBorder="1" applyAlignment="1">
      <alignment horizontal="center" textRotation="90" wrapText="1"/>
    </xf>
    <xf numFmtId="0" fontId="1" fillId="0" borderId="6" xfId="0" applyFont="1" applyBorder="1" applyAlignment="1">
      <alignment horizontal="left" textRotation="90" wrapText="1"/>
    </xf>
    <xf numFmtId="0" fontId="1" fillId="0" borderId="7" xfId="0" applyFont="1" applyBorder="1" applyAlignment="1">
      <alignment horizontal="left" textRotation="90" wrapText="1"/>
    </xf>
    <xf numFmtId="0" fontId="1" fillId="0" borderId="8" xfId="0" applyFont="1" applyBorder="1" applyAlignment="1">
      <alignment horizontal="left" textRotation="90" wrapText="1"/>
    </xf>
    <xf numFmtId="0" fontId="1" fillId="0" borderId="9" xfId="0" applyFont="1" applyBorder="1" applyAlignment="1">
      <alignment horizontal="left" textRotation="90" wrapText="1"/>
    </xf>
    <xf numFmtId="0" fontId="1" fillId="0" borderId="10" xfId="0" applyFont="1" applyBorder="1" applyAlignment="1">
      <alignment horizontal="left" textRotation="90" wrapText="1"/>
    </xf>
    <xf numFmtId="0" fontId="1" fillId="0" borderId="11" xfId="0" applyFont="1" applyBorder="1" applyAlignment="1">
      <alignment horizontal="left" textRotation="90" wrapText="1"/>
    </xf>
    <xf numFmtId="0" fontId="1" fillId="0" borderId="12" xfId="0" applyFont="1" applyBorder="1" applyAlignment="1">
      <alignment horizontal="center" textRotation="90" wrapText="1"/>
    </xf>
    <xf numFmtId="0" fontId="0" fillId="0" borderId="13" xfId="0" applyBorder="1" applyAlignment="1"/>
    <xf numFmtId="0" fontId="0" fillId="0" borderId="14" xfId="0" applyBorder="1" applyAlignment="1"/>
    <xf numFmtId="0" fontId="1" fillId="3" borderId="6" xfId="0" applyFont="1" applyFill="1" applyBorder="1" applyAlignment="1">
      <alignment horizontal="center" textRotation="90" wrapText="1"/>
    </xf>
    <xf numFmtId="0" fontId="1" fillId="3" borderId="7" xfId="0" applyFont="1" applyFill="1" applyBorder="1" applyAlignment="1">
      <alignment horizontal="center" textRotation="90" wrapText="1"/>
    </xf>
    <xf numFmtId="0" fontId="1" fillId="3" borderId="8" xfId="0" applyFont="1" applyFill="1" applyBorder="1" applyAlignment="1">
      <alignment horizontal="center" textRotation="90" wrapText="1"/>
    </xf>
    <xf numFmtId="0" fontId="1" fillId="3" borderId="9" xfId="0" applyFont="1" applyFill="1" applyBorder="1" applyAlignment="1">
      <alignment horizontal="center" textRotation="90" wrapText="1"/>
    </xf>
    <xf numFmtId="0" fontId="1" fillId="3" borderId="10" xfId="0" applyFont="1" applyFill="1" applyBorder="1" applyAlignment="1">
      <alignment horizontal="center" textRotation="90" wrapText="1"/>
    </xf>
    <xf numFmtId="0" fontId="1" fillId="3" borderId="11" xfId="0" applyFont="1" applyFill="1" applyBorder="1" applyAlignment="1">
      <alignment horizontal="center" textRotation="90" wrapText="1"/>
    </xf>
    <xf numFmtId="0" fontId="1" fillId="0" borderId="1" xfId="0" applyFont="1" applyBorder="1" applyAlignment="1">
      <alignment horizontal="center" vertical="center" wrapText="1"/>
    </xf>
    <xf numFmtId="0" fontId="1" fillId="0" borderId="4" xfId="0" applyFont="1" applyBorder="1" applyAlignment="1">
      <alignment horizontal="center" textRotation="90" wrapText="1"/>
    </xf>
    <xf numFmtId="0" fontId="1" fillId="0" borderId="3" xfId="0" applyFont="1" applyBorder="1" applyAlignment="1">
      <alignment horizontal="center" textRotation="90" wrapText="1"/>
    </xf>
    <xf numFmtId="0" fontId="1" fillId="0" borderId="14" xfId="0" applyFont="1" applyBorder="1" applyAlignment="1">
      <alignment horizontal="center" textRotation="90" wrapText="1"/>
    </xf>
    <xf numFmtId="0" fontId="5" fillId="0" borderId="0" xfId="0" applyFont="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5" xfId="0" applyFont="1" applyFill="1" applyBorder="1" applyAlignment="1">
      <alignment horizontal="center" vertical="center" textRotation="90"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33</xdr:col>
      <xdr:colOff>523875</xdr:colOff>
      <xdr:row>14</xdr:row>
      <xdr:rowOff>85725</xdr:rowOff>
    </xdr:from>
    <xdr:ext cx="194454" cy="255111"/>
    <xdr:sp macro="" textlink="">
      <xdr:nvSpPr>
        <xdr:cNvPr id="2" name="TextBox 1"/>
        <xdr:cNvSpPr txBox="1"/>
      </xdr:nvSpPr>
      <xdr:spPr>
        <a:xfrm>
          <a:off x="9239250"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AX105"/>
  <sheetViews>
    <sheetView tabSelected="1" topLeftCell="A16" workbookViewId="0">
      <selection activeCell="S27" sqref="R27:S27"/>
    </sheetView>
  </sheetViews>
  <sheetFormatPr defaultRowHeight="33" customHeight="1"/>
  <cols>
    <col min="1" max="1" width="1.7109375" style="8" customWidth="1"/>
    <col min="2" max="3" width="2" style="8" customWidth="1"/>
    <col min="4" max="5" width="1.7109375" style="8" customWidth="1"/>
    <col min="6" max="6" width="2.140625" style="8" customWidth="1"/>
    <col min="7" max="7" width="2" style="8" customWidth="1"/>
    <col min="8" max="8" width="2.28515625" style="8" customWidth="1"/>
    <col min="9" max="9" width="1.85546875" style="8" customWidth="1"/>
    <col min="10" max="10" width="2.7109375" style="8" customWidth="1"/>
    <col min="11" max="11" width="3.140625" style="8" customWidth="1"/>
    <col min="12" max="12" width="3" style="8" customWidth="1"/>
    <col min="13" max="13" width="2.7109375" style="8" customWidth="1"/>
    <col min="14" max="17" width="2.5703125" style="8" customWidth="1"/>
    <col min="18" max="18" width="2.7109375" style="8" customWidth="1"/>
    <col min="19" max="19" width="2.5703125" style="8" customWidth="1"/>
    <col min="20" max="20" width="2.42578125" style="8" customWidth="1"/>
    <col min="21" max="21" width="2.5703125" style="8" customWidth="1"/>
    <col min="22" max="22" width="2.42578125" style="50" customWidth="1"/>
    <col min="23" max="23" width="2.5703125" style="50" customWidth="1"/>
    <col min="24" max="24" width="2.42578125" style="50" customWidth="1"/>
    <col min="25" max="25" width="3" style="50" customWidth="1"/>
    <col min="26" max="27" width="2.7109375" style="8" customWidth="1"/>
    <col min="28" max="28" width="29.7109375" customWidth="1"/>
    <col min="29" max="29" width="4.7109375" customWidth="1"/>
    <col min="30" max="31" width="7.7109375" customWidth="1"/>
    <col min="32" max="32" width="7.85546875" customWidth="1"/>
    <col min="33" max="33" width="7.7109375" customWidth="1"/>
    <col min="34" max="34" width="8.140625" customWidth="1"/>
    <col min="35" max="35" width="7.42578125" customWidth="1"/>
    <col min="36" max="36" width="7.5703125" customWidth="1"/>
    <col min="37" max="37" width="9" customWidth="1"/>
    <col min="40" max="40" width="9" customWidth="1"/>
  </cols>
  <sheetData>
    <row r="1" spans="1:45" ht="12" customHeight="1">
      <c r="V1" s="8"/>
      <c r="AF1" s="95" t="s">
        <v>117</v>
      </c>
      <c r="AG1" s="95"/>
      <c r="AH1" s="95"/>
      <c r="AI1" s="95"/>
      <c r="AJ1" s="95"/>
      <c r="AK1" s="95"/>
    </row>
    <row r="2" spans="1:45" s="1" customFormat="1" ht="34.5" customHeight="1">
      <c r="A2" s="125" t="s">
        <v>100</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F2" s="96" t="s">
        <v>102</v>
      </c>
      <c r="AG2" s="96"/>
      <c r="AH2" s="96"/>
      <c r="AI2" s="96"/>
      <c r="AJ2" s="96"/>
      <c r="AK2" s="96"/>
      <c r="AM2" s="95"/>
      <c r="AN2" s="95"/>
      <c r="AO2" s="95"/>
      <c r="AP2" s="95"/>
      <c r="AQ2" s="95"/>
      <c r="AR2" s="95"/>
      <c r="AS2" s="95"/>
    </row>
    <row r="3" spans="1:45" s="1" customFormat="1" ht="12.75" customHeight="1">
      <c r="B3" s="98"/>
      <c r="C3" s="98"/>
      <c r="D3" s="98"/>
      <c r="E3" s="98"/>
      <c r="F3" s="98"/>
      <c r="G3" s="98"/>
      <c r="H3" s="98"/>
      <c r="I3" s="98"/>
      <c r="J3" s="98"/>
      <c r="K3" s="98"/>
      <c r="L3" s="98"/>
      <c r="M3" s="98"/>
      <c r="N3" s="98"/>
      <c r="O3" s="98"/>
      <c r="P3" s="98"/>
      <c r="Q3" s="98"/>
      <c r="R3" s="98"/>
      <c r="S3" s="98"/>
      <c r="T3" s="98"/>
      <c r="U3" s="98"/>
      <c r="V3" s="98"/>
      <c r="W3" s="98"/>
      <c r="X3" s="98"/>
      <c r="Y3" s="98"/>
      <c r="Z3" s="98"/>
      <c r="AA3" s="98"/>
      <c r="AB3" s="98"/>
      <c r="AF3" s="96" t="s">
        <v>101</v>
      </c>
      <c r="AG3" s="96"/>
      <c r="AH3" s="96"/>
      <c r="AI3" s="96"/>
      <c r="AJ3" s="96"/>
      <c r="AK3" s="96"/>
      <c r="AM3" s="95"/>
      <c r="AN3" s="95"/>
      <c r="AO3" s="95"/>
      <c r="AP3" s="95"/>
      <c r="AQ3" s="95"/>
      <c r="AR3" s="95"/>
      <c r="AS3" s="95"/>
    </row>
    <row r="4" spans="1:45" s="1" customFormat="1" ht="26.25" customHeight="1">
      <c r="A4" s="127" t="s">
        <v>98</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F4" s="96"/>
      <c r="AG4" s="96"/>
      <c r="AH4" s="96"/>
      <c r="AI4" s="96"/>
      <c r="AJ4" s="96"/>
      <c r="AK4" s="96"/>
      <c r="AM4" s="95"/>
      <c r="AN4" s="95"/>
      <c r="AO4" s="95"/>
      <c r="AP4" s="95"/>
      <c r="AQ4" s="95"/>
      <c r="AR4" s="95"/>
      <c r="AS4" s="95"/>
    </row>
    <row r="5" spans="1:45" s="1" customFormat="1" ht="16.5" customHeight="1">
      <c r="H5" s="126" t="s">
        <v>19</v>
      </c>
      <c r="I5" s="126"/>
      <c r="J5" s="126"/>
      <c r="K5" s="126"/>
      <c r="L5" s="126"/>
      <c r="M5" s="126"/>
      <c r="N5" s="126"/>
      <c r="V5" s="18"/>
      <c r="W5" s="18"/>
      <c r="X5" s="18"/>
      <c r="Y5" s="18"/>
      <c r="AM5" s="95"/>
      <c r="AN5" s="95"/>
      <c r="AO5" s="95"/>
      <c r="AP5" s="95"/>
      <c r="AQ5" s="95"/>
      <c r="AR5" s="95"/>
      <c r="AS5" s="95"/>
    </row>
    <row r="6" spans="1:45" s="1" customFormat="1" ht="14.25" customHeight="1">
      <c r="V6" s="18"/>
      <c r="W6" s="18"/>
      <c r="X6" s="18"/>
      <c r="Y6" s="18"/>
      <c r="AE6" s="1" t="s">
        <v>39</v>
      </c>
      <c r="AM6" s="95"/>
      <c r="AN6" s="95"/>
      <c r="AO6" s="95"/>
      <c r="AP6" s="95"/>
      <c r="AQ6" s="95"/>
      <c r="AR6" s="95"/>
      <c r="AS6" s="95"/>
    </row>
    <row r="7" spans="1:45" s="1" customFormat="1" ht="18.75" customHeight="1">
      <c r="A7" s="95" t="s">
        <v>99</v>
      </c>
      <c r="B7" s="95"/>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M7" s="95"/>
      <c r="AN7" s="95"/>
      <c r="AO7" s="95"/>
      <c r="AP7" s="95"/>
      <c r="AQ7" s="95"/>
      <c r="AR7" s="95"/>
      <c r="AS7" s="95"/>
    </row>
    <row r="8" spans="1:45" s="1" customFormat="1" ht="13.5" customHeight="1">
      <c r="V8" s="18"/>
      <c r="W8" s="18"/>
      <c r="X8" s="18"/>
      <c r="Y8" s="18"/>
      <c r="AN8" s="95"/>
      <c r="AO8" s="95"/>
      <c r="AP8" s="95"/>
      <c r="AQ8" s="95"/>
      <c r="AR8" s="95"/>
      <c r="AS8" s="95"/>
    </row>
    <row r="9" spans="1:45" s="1" customFormat="1" ht="14.25" customHeight="1">
      <c r="A9" s="99" t="s">
        <v>0</v>
      </c>
      <c r="B9" s="99"/>
      <c r="C9" s="99"/>
      <c r="D9" s="99"/>
      <c r="E9" s="99"/>
      <c r="F9" s="99"/>
      <c r="G9" s="99"/>
      <c r="H9" s="99"/>
      <c r="I9" s="99"/>
      <c r="J9" s="99"/>
      <c r="K9" s="99"/>
      <c r="L9" s="99"/>
      <c r="M9" s="99"/>
      <c r="N9" s="99"/>
      <c r="O9" s="99"/>
      <c r="P9" s="99"/>
      <c r="Q9" s="99"/>
      <c r="R9" s="99"/>
      <c r="V9" s="18"/>
      <c r="W9" s="18"/>
      <c r="X9" s="18"/>
      <c r="Y9" s="18"/>
      <c r="AN9" s="98"/>
      <c r="AO9" s="98"/>
      <c r="AP9" s="98"/>
      <c r="AQ9" s="98"/>
      <c r="AR9" s="98"/>
      <c r="AS9" s="98"/>
    </row>
    <row r="10" spans="1:45" s="21" customFormat="1" ht="18.75" customHeight="1">
      <c r="A10" s="96" t="s">
        <v>1</v>
      </c>
      <c r="B10" s="96"/>
      <c r="C10" s="96"/>
      <c r="D10" s="96"/>
      <c r="E10" s="96"/>
      <c r="F10" s="96"/>
      <c r="G10" s="96"/>
      <c r="H10" s="96"/>
      <c r="I10" s="96"/>
      <c r="J10" s="96"/>
      <c r="K10" s="96"/>
      <c r="L10" s="96"/>
      <c r="M10" s="96"/>
      <c r="N10" s="96"/>
      <c r="O10" s="96"/>
      <c r="P10" s="96"/>
      <c r="Q10" s="96"/>
      <c r="R10" s="96"/>
      <c r="V10" s="51"/>
      <c r="W10" s="51"/>
      <c r="X10" s="51"/>
      <c r="Y10" s="51"/>
      <c r="AG10" s="1"/>
      <c r="AH10" s="1"/>
      <c r="AI10" s="1"/>
      <c r="AJ10" s="1"/>
      <c r="AN10" s="97"/>
      <c r="AO10" s="97"/>
      <c r="AP10" s="97"/>
      <c r="AQ10" s="97"/>
      <c r="AR10" s="97"/>
      <c r="AS10" s="97"/>
    </row>
    <row r="11" spans="1:45" s="21" customFormat="1" ht="14.25" customHeight="1">
      <c r="A11" s="96" t="s">
        <v>30</v>
      </c>
      <c r="B11" s="96"/>
      <c r="C11" s="96"/>
      <c r="D11" s="96"/>
      <c r="E11" s="96"/>
      <c r="F11" s="96"/>
      <c r="G11" s="96"/>
      <c r="H11" s="96"/>
      <c r="I11" s="96"/>
      <c r="J11" s="96"/>
      <c r="K11" s="96"/>
      <c r="L11" s="96"/>
      <c r="M11" s="96"/>
      <c r="N11" s="96"/>
      <c r="O11" s="96"/>
      <c r="P11" s="96"/>
      <c r="Q11" s="96"/>
      <c r="R11" s="96"/>
      <c r="V11" s="51"/>
      <c r="W11" s="51"/>
      <c r="X11" s="51"/>
      <c r="Y11" s="51"/>
      <c r="AB11" s="1"/>
      <c r="AG11" s="1"/>
    </row>
    <row r="12" spans="1:45" s="21" customFormat="1" ht="14.25" customHeight="1">
      <c r="A12" s="96" t="s">
        <v>22</v>
      </c>
      <c r="B12" s="96"/>
      <c r="C12" s="96"/>
      <c r="D12" s="96"/>
      <c r="E12" s="96"/>
      <c r="F12" s="96"/>
      <c r="G12" s="96"/>
      <c r="H12" s="96"/>
      <c r="I12" s="96"/>
      <c r="J12" s="96"/>
      <c r="K12" s="96"/>
      <c r="L12" s="96"/>
      <c r="M12" s="96"/>
      <c r="N12" s="96"/>
      <c r="O12" s="96"/>
      <c r="P12" s="96"/>
      <c r="Q12" s="96"/>
      <c r="R12" s="96"/>
      <c r="S12" s="96"/>
      <c r="V12" s="51"/>
      <c r="W12" s="51"/>
      <c r="X12" s="51"/>
      <c r="Y12" s="51"/>
    </row>
    <row r="13" spans="1:45" s="21" customFormat="1" ht="13.5" customHeight="1">
      <c r="A13" s="96" t="s">
        <v>23</v>
      </c>
      <c r="B13" s="96"/>
      <c r="C13" s="96"/>
      <c r="D13" s="96"/>
      <c r="E13" s="96"/>
      <c r="F13" s="96"/>
      <c r="G13" s="96"/>
      <c r="H13" s="96"/>
      <c r="I13" s="96"/>
      <c r="J13" s="96"/>
      <c r="K13" s="96"/>
      <c r="L13" s="96"/>
      <c r="M13" s="96"/>
      <c r="N13" s="96"/>
      <c r="O13" s="96"/>
      <c r="P13" s="96"/>
      <c r="Q13" s="96"/>
      <c r="R13" s="96"/>
      <c r="S13" s="96"/>
      <c r="T13" s="96"/>
      <c r="V13" s="51"/>
      <c r="W13" s="51"/>
      <c r="X13" s="51"/>
      <c r="Y13" s="51"/>
    </row>
    <row r="14" spans="1:45" s="21" customFormat="1" ht="12.75" customHeight="1">
      <c r="A14" s="96" t="s">
        <v>24</v>
      </c>
      <c r="B14" s="96"/>
      <c r="C14" s="96"/>
      <c r="D14" s="96"/>
      <c r="E14" s="96"/>
      <c r="F14" s="96"/>
      <c r="G14" s="96"/>
      <c r="H14" s="96"/>
      <c r="I14" s="96"/>
      <c r="J14" s="96"/>
      <c r="K14" s="96"/>
      <c r="L14" s="96"/>
      <c r="M14" s="96"/>
      <c r="N14" s="96"/>
      <c r="O14" s="96"/>
      <c r="P14" s="96"/>
      <c r="Q14" s="96"/>
      <c r="R14" s="96"/>
      <c r="S14" s="96"/>
      <c r="T14" s="96"/>
      <c r="U14" s="96"/>
      <c r="V14" s="96"/>
      <c r="W14" s="51"/>
      <c r="X14" s="51"/>
      <c r="Y14" s="51"/>
    </row>
    <row r="15" spans="1:45" s="21" customFormat="1" ht="19.5" customHeight="1">
      <c r="A15" s="96" t="s">
        <v>25</v>
      </c>
      <c r="B15" s="96"/>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20"/>
      <c r="AJ15" s="20"/>
    </row>
    <row r="16" spans="1:45" s="21" customFormat="1" ht="13.5" customHeight="1">
      <c r="A16" s="96" t="s">
        <v>26</v>
      </c>
      <c r="B16" s="96"/>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row>
    <row r="17" spans="1:50" s="1" customFormat="1" ht="15" customHeight="1">
      <c r="V17" s="18"/>
      <c r="W17" s="18"/>
      <c r="X17" s="18"/>
      <c r="Y17" s="18"/>
      <c r="AC17" s="1">
        <v>9</v>
      </c>
    </row>
    <row r="18" spans="1:50" s="1" customFormat="1" ht="42.75" customHeight="1">
      <c r="A18" s="121" t="s">
        <v>2</v>
      </c>
      <c r="B18" s="121"/>
      <c r="C18" s="121"/>
      <c r="D18" s="121"/>
      <c r="E18" s="121"/>
      <c r="F18" s="121"/>
      <c r="G18" s="121"/>
      <c r="H18" s="121"/>
      <c r="I18" s="121"/>
      <c r="J18" s="121"/>
      <c r="K18" s="121"/>
      <c r="L18" s="121"/>
      <c r="M18" s="121"/>
      <c r="N18" s="121"/>
      <c r="O18" s="121"/>
      <c r="P18" s="121"/>
      <c r="Q18" s="121"/>
      <c r="R18" s="87" t="s">
        <v>8</v>
      </c>
      <c r="S18" s="87"/>
      <c r="T18" s="87"/>
      <c r="U18" s="87"/>
      <c r="V18" s="87"/>
      <c r="W18" s="87"/>
      <c r="X18" s="87"/>
      <c r="Y18" s="87"/>
      <c r="Z18" s="87"/>
      <c r="AA18" s="88"/>
      <c r="AB18" s="132" t="s">
        <v>47</v>
      </c>
      <c r="AC18" s="135" t="s">
        <v>13</v>
      </c>
      <c r="AD18" s="89" t="s">
        <v>40</v>
      </c>
      <c r="AE18" s="86" t="s">
        <v>14</v>
      </c>
      <c r="AF18" s="87"/>
      <c r="AG18" s="87"/>
      <c r="AH18" s="87"/>
      <c r="AI18" s="87"/>
      <c r="AJ18" s="88"/>
      <c r="AK18" s="38" t="s">
        <v>32</v>
      </c>
      <c r="AL18" s="6"/>
      <c r="AM18" s="6"/>
      <c r="AN18" s="6"/>
      <c r="AO18" s="6"/>
      <c r="AP18" s="6"/>
      <c r="AQ18" s="6"/>
      <c r="AR18" s="6"/>
      <c r="AS18" s="6"/>
      <c r="AT18" s="6"/>
      <c r="AU18" s="6"/>
      <c r="AV18" s="6"/>
      <c r="AW18" s="6"/>
      <c r="AX18" s="6"/>
    </row>
    <row r="19" spans="1:50" s="1" customFormat="1" ht="33" customHeight="1" thickBot="1">
      <c r="A19" s="106" t="s">
        <v>3</v>
      </c>
      <c r="B19" s="107"/>
      <c r="C19" s="108"/>
      <c r="D19" s="102" t="s">
        <v>4</v>
      </c>
      <c r="E19" s="103"/>
      <c r="F19" s="102" t="s">
        <v>5</v>
      </c>
      <c r="G19" s="103"/>
      <c r="H19" s="128" t="s">
        <v>29</v>
      </c>
      <c r="I19" s="129"/>
      <c r="J19" s="129"/>
      <c r="K19" s="129"/>
      <c r="L19" s="129"/>
      <c r="M19" s="129"/>
      <c r="N19" s="129"/>
      <c r="O19" s="129"/>
      <c r="P19" s="129"/>
      <c r="Q19" s="130"/>
      <c r="R19" s="102" t="s">
        <v>6</v>
      </c>
      <c r="S19" s="103"/>
      <c r="T19" s="122" t="s">
        <v>7</v>
      </c>
      <c r="U19" s="122" t="s">
        <v>9</v>
      </c>
      <c r="V19" s="100" t="s">
        <v>10</v>
      </c>
      <c r="W19" s="115" t="s">
        <v>11</v>
      </c>
      <c r="X19" s="116"/>
      <c r="Y19" s="117"/>
      <c r="Z19" s="102" t="s">
        <v>12</v>
      </c>
      <c r="AA19" s="103"/>
      <c r="AB19" s="133"/>
      <c r="AC19" s="136"/>
      <c r="AD19" s="131"/>
      <c r="AE19" s="91" t="s">
        <v>34</v>
      </c>
      <c r="AF19" s="91" t="s">
        <v>31</v>
      </c>
      <c r="AG19" s="93" t="s">
        <v>35</v>
      </c>
      <c r="AH19" s="84" t="s">
        <v>36</v>
      </c>
      <c r="AI19" s="84" t="s">
        <v>37</v>
      </c>
      <c r="AJ19" s="84" t="s">
        <v>38</v>
      </c>
      <c r="AK19" s="89" t="s">
        <v>28</v>
      </c>
      <c r="AL19" s="6"/>
      <c r="AM19" s="6"/>
      <c r="AN19" s="6"/>
      <c r="AO19" s="6"/>
      <c r="AP19" s="6"/>
      <c r="AQ19" s="6"/>
      <c r="AR19" s="6"/>
      <c r="AS19" s="6"/>
      <c r="AT19" s="6"/>
      <c r="AU19" s="6"/>
      <c r="AV19" s="6"/>
      <c r="AW19" s="6"/>
      <c r="AX19" s="6"/>
    </row>
    <row r="20" spans="1:50" s="1" customFormat="1" ht="33" customHeight="1">
      <c r="A20" s="109"/>
      <c r="B20" s="110"/>
      <c r="C20" s="111"/>
      <c r="D20" s="104"/>
      <c r="E20" s="105"/>
      <c r="F20" s="104"/>
      <c r="G20" s="105"/>
      <c r="H20" s="112" t="s">
        <v>6</v>
      </c>
      <c r="I20" s="124"/>
      <c r="J20" s="19" t="s">
        <v>7</v>
      </c>
      <c r="K20" s="112" t="s">
        <v>10</v>
      </c>
      <c r="L20" s="124"/>
      <c r="M20" s="112" t="s">
        <v>27</v>
      </c>
      <c r="N20" s="113"/>
      <c r="O20" s="113"/>
      <c r="P20" s="113"/>
      <c r="Q20" s="114"/>
      <c r="R20" s="104"/>
      <c r="S20" s="105"/>
      <c r="T20" s="123"/>
      <c r="U20" s="123"/>
      <c r="V20" s="101"/>
      <c r="W20" s="118"/>
      <c r="X20" s="119"/>
      <c r="Y20" s="120"/>
      <c r="Z20" s="104"/>
      <c r="AA20" s="105"/>
      <c r="AB20" s="134"/>
      <c r="AC20" s="137"/>
      <c r="AD20" s="90"/>
      <c r="AE20" s="92"/>
      <c r="AF20" s="92"/>
      <c r="AG20" s="94"/>
      <c r="AH20" s="85"/>
      <c r="AI20" s="85"/>
      <c r="AJ20" s="85"/>
      <c r="AK20" s="90"/>
      <c r="AL20" s="6"/>
      <c r="AM20" s="6"/>
      <c r="AN20" s="6"/>
      <c r="AO20" s="6"/>
      <c r="AP20" s="6"/>
      <c r="AQ20" s="6"/>
      <c r="AR20" s="6"/>
      <c r="AS20" s="6"/>
      <c r="AT20" s="6"/>
      <c r="AU20" s="6"/>
      <c r="AV20" s="6"/>
      <c r="AW20" s="6"/>
      <c r="AX20" s="6"/>
    </row>
    <row r="21" spans="1:50" s="1" customFormat="1" ht="24" customHeight="1">
      <c r="A21" s="3"/>
      <c r="B21" s="3"/>
      <c r="C21" s="3"/>
      <c r="D21" s="3"/>
      <c r="E21" s="3"/>
      <c r="F21" s="3"/>
      <c r="G21" s="3"/>
      <c r="H21" s="3"/>
      <c r="I21" s="3"/>
      <c r="J21" s="3"/>
      <c r="K21" s="3"/>
      <c r="L21" s="3"/>
      <c r="M21" s="3"/>
      <c r="N21" s="3"/>
      <c r="O21" s="3"/>
      <c r="P21" s="3"/>
      <c r="Q21" s="3"/>
      <c r="R21" s="3"/>
      <c r="S21" s="3"/>
      <c r="T21" s="3"/>
      <c r="U21" s="3"/>
      <c r="V21" s="52"/>
      <c r="W21" s="52"/>
      <c r="X21" s="52"/>
      <c r="Y21" s="52"/>
      <c r="Z21" s="3"/>
      <c r="AA21" s="3"/>
      <c r="AB21" s="3">
        <v>28</v>
      </c>
      <c r="AC21" s="3">
        <v>29</v>
      </c>
      <c r="AD21" s="16">
        <v>30</v>
      </c>
      <c r="AE21" s="3">
        <v>31</v>
      </c>
      <c r="AF21" s="75">
        <v>32</v>
      </c>
      <c r="AG21" s="17">
        <v>33</v>
      </c>
      <c r="AH21" s="4">
        <v>34</v>
      </c>
      <c r="AI21" s="4">
        <v>35</v>
      </c>
      <c r="AJ21" s="4">
        <v>36</v>
      </c>
      <c r="AK21" s="16">
        <v>37</v>
      </c>
      <c r="AL21" s="6"/>
      <c r="AM21" s="6"/>
      <c r="AN21" s="6"/>
      <c r="AO21" s="6"/>
      <c r="AP21" s="6"/>
      <c r="AQ21" s="6"/>
      <c r="AR21" s="6"/>
      <c r="AS21" s="6"/>
      <c r="AT21" s="6"/>
      <c r="AU21" s="6"/>
      <c r="AV21" s="6"/>
      <c r="AW21" s="6"/>
      <c r="AX21" s="6"/>
    </row>
    <row r="22" spans="1:50" s="1" customFormat="1" ht="25.5" customHeight="1">
      <c r="A22" s="11">
        <v>4</v>
      </c>
      <c r="B22" s="11">
        <v>0</v>
      </c>
      <c r="C22" s="11">
        <v>4</v>
      </c>
      <c r="D22" s="11">
        <v>0</v>
      </c>
      <c r="E22" s="11">
        <v>0</v>
      </c>
      <c r="F22" s="11">
        <v>0</v>
      </c>
      <c r="G22" s="11">
        <v>0</v>
      </c>
      <c r="H22" s="11">
        <v>2</v>
      </c>
      <c r="I22" s="11">
        <v>1</v>
      </c>
      <c r="J22" s="11">
        <v>0</v>
      </c>
      <c r="K22" s="11">
        <v>0</v>
      </c>
      <c r="L22" s="11">
        <v>0</v>
      </c>
      <c r="M22" s="11">
        <v>0</v>
      </c>
      <c r="N22" s="11">
        <v>0</v>
      </c>
      <c r="O22" s="11">
        <v>0</v>
      </c>
      <c r="P22" s="11">
        <v>0</v>
      </c>
      <c r="Q22" s="11">
        <v>0</v>
      </c>
      <c r="R22" s="48"/>
      <c r="S22" s="48"/>
      <c r="T22" s="48"/>
      <c r="U22" s="48"/>
      <c r="V22" s="48"/>
      <c r="W22" s="48"/>
      <c r="X22" s="48"/>
      <c r="Y22" s="48"/>
      <c r="Z22" s="48"/>
      <c r="AA22" s="48"/>
      <c r="AB22" s="33" t="s">
        <v>49</v>
      </c>
      <c r="AC22" s="12" t="s">
        <v>15</v>
      </c>
      <c r="AD22" s="34" t="s">
        <v>48</v>
      </c>
      <c r="AE22" s="36">
        <f>AE33+AE87</f>
        <v>2239.41</v>
      </c>
      <c r="AF22" s="65">
        <f>AF33+AF87</f>
        <v>2089.35</v>
      </c>
      <c r="AG22" s="36">
        <f>AG33+AG87</f>
        <v>2028.35</v>
      </c>
      <c r="AH22" s="36">
        <f>AH33+AH87</f>
        <v>1333.4499999999998</v>
      </c>
      <c r="AI22" s="36">
        <v>0</v>
      </c>
      <c r="AJ22" s="36">
        <v>0</v>
      </c>
      <c r="AK22" s="34" t="s">
        <v>48</v>
      </c>
      <c r="AL22" s="6"/>
      <c r="AM22" s="6"/>
      <c r="AN22" s="6"/>
      <c r="AO22" s="6"/>
      <c r="AP22" s="6"/>
      <c r="AQ22" s="6"/>
      <c r="AR22" s="6"/>
      <c r="AS22" s="6"/>
      <c r="AT22" s="6"/>
      <c r="AU22" s="6"/>
      <c r="AV22" s="6"/>
      <c r="AW22" s="6"/>
      <c r="AX22" s="6"/>
    </row>
    <row r="23" spans="1:50" s="1" customFormat="1" ht="26.25" customHeight="1">
      <c r="A23" s="15">
        <v>4</v>
      </c>
      <c r="B23" s="15">
        <v>0</v>
      </c>
      <c r="C23" s="15">
        <v>4</v>
      </c>
      <c r="D23" s="15">
        <v>0</v>
      </c>
      <c r="E23" s="15">
        <v>0</v>
      </c>
      <c r="F23" s="15">
        <v>0</v>
      </c>
      <c r="G23" s="15">
        <v>0</v>
      </c>
      <c r="H23" s="15">
        <v>2</v>
      </c>
      <c r="I23" s="15">
        <v>1</v>
      </c>
      <c r="J23" s="15">
        <v>1</v>
      </c>
      <c r="K23" s="15">
        <v>0</v>
      </c>
      <c r="L23" s="15">
        <v>0</v>
      </c>
      <c r="M23" s="15">
        <v>0</v>
      </c>
      <c r="N23" s="15">
        <v>0</v>
      </c>
      <c r="O23" s="15">
        <v>0</v>
      </c>
      <c r="P23" s="15">
        <v>0</v>
      </c>
      <c r="Q23" s="15">
        <v>0</v>
      </c>
      <c r="R23" s="47">
        <v>2</v>
      </c>
      <c r="S23" s="47">
        <v>1</v>
      </c>
      <c r="T23" s="47">
        <v>1</v>
      </c>
      <c r="U23" s="47">
        <v>0</v>
      </c>
      <c r="V23" s="53">
        <v>0</v>
      </c>
      <c r="W23" s="53">
        <v>0</v>
      </c>
      <c r="X23" s="53">
        <v>0</v>
      </c>
      <c r="Y23" s="53">
        <v>0</v>
      </c>
      <c r="Z23" s="47">
        <v>0</v>
      </c>
      <c r="AA23" s="47">
        <v>0</v>
      </c>
      <c r="AB23" s="30" t="s">
        <v>16</v>
      </c>
      <c r="AC23" s="9" t="s">
        <v>15</v>
      </c>
      <c r="AD23" s="55" t="s">
        <v>48</v>
      </c>
      <c r="AE23" s="32">
        <f>AE22</f>
        <v>2239.41</v>
      </c>
      <c r="AF23" s="65">
        <f>AF33+AF87</f>
        <v>2089.35</v>
      </c>
      <c r="AG23" s="32">
        <f>AG22</f>
        <v>2028.35</v>
      </c>
      <c r="AH23" s="32">
        <f>AH22</f>
        <v>1333.4499999999998</v>
      </c>
      <c r="AI23" s="32">
        <v>0</v>
      </c>
      <c r="AJ23" s="32">
        <v>0</v>
      </c>
      <c r="AK23" s="34" t="s">
        <v>48</v>
      </c>
      <c r="AL23" s="6"/>
      <c r="AM23" s="6"/>
      <c r="AN23" s="6"/>
      <c r="AO23" s="6"/>
      <c r="AP23" s="6"/>
      <c r="AQ23" s="6"/>
      <c r="AR23" s="6"/>
      <c r="AS23" s="6"/>
      <c r="AT23" s="6"/>
      <c r="AU23" s="6"/>
      <c r="AV23" s="6"/>
      <c r="AW23" s="6"/>
      <c r="AX23" s="6"/>
    </row>
    <row r="24" spans="1:50" s="21" customFormat="1" ht="67.5" customHeight="1">
      <c r="A24" s="24"/>
      <c r="B24" s="24"/>
      <c r="C24" s="24"/>
      <c r="D24" s="24"/>
      <c r="E24" s="24"/>
      <c r="F24" s="24"/>
      <c r="G24" s="24"/>
      <c r="H24" s="24"/>
      <c r="I24" s="24"/>
      <c r="J24" s="24"/>
      <c r="K24" s="24"/>
      <c r="L24" s="24"/>
      <c r="M24" s="24"/>
      <c r="N24" s="24"/>
      <c r="O24" s="24"/>
      <c r="P24" s="24"/>
      <c r="Q24" s="24"/>
      <c r="R24" s="47">
        <v>2</v>
      </c>
      <c r="S24" s="47">
        <v>1</v>
      </c>
      <c r="T24" s="47">
        <v>1</v>
      </c>
      <c r="U24" s="47">
        <v>1</v>
      </c>
      <c r="V24" s="53">
        <v>0</v>
      </c>
      <c r="W24" s="53">
        <v>0</v>
      </c>
      <c r="X24" s="53">
        <v>0</v>
      </c>
      <c r="Y24" s="53">
        <v>0</v>
      </c>
      <c r="Z24" s="47">
        <v>0</v>
      </c>
      <c r="AA24" s="47">
        <v>0</v>
      </c>
      <c r="AB24" s="31" t="s">
        <v>103</v>
      </c>
      <c r="AC24" s="29" t="s">
        <v>15</v>
      </c>
      <c r="AD24" s="55" t="s">
        <v>33</v>
      </c>
      <c r="AE24" s="37" t="s">
        <v>33</v>
      </c>
      <c r="AF24" s="76" t="s">
        <v>33</v>
      </c>
      <c r="AG24" s="37" t="s">
        <v>33</v>
      </c>
      <c r="AH24" s="37" t="s">
        <v>33</v>
      </c>
      <c r="AI24" s="37" t="s">
        <v>33</v>
      </c>
      <c r="AJ24" s="37" t="s">
        <v>33</v>
      </c>
      <c r="AK24" s="34" t="s">
        <v>33</v>
      </c>
      <c r="AL24" s="27"/>
      <c r="AM24" s="28"/>
      <c r="AN24" s="28"/>
      <c r="AO24" s="28"/>
      <c r="AP24" s="28"/>
      <c r="AQ24" s="28"/>
      <c r="AR24" s="28"/>
      <c r="AS24" s="28"/>
      <c r="AT24" s="28"/>
      <c r="AU24" s="28"/>
      <c r="AV24" s="28"/>
      <c r="AW24" s="28"/>
      <c r="AX24" s="28"/>
    </row>
    <row r="25" spans="1:50" s="21" customFormat="1" ht="117.75" customHeight="1">
      <c r="A25" s="24"/>
      <c r="B25" s="24"/>
      <c r="C25" s="24"/>
      <c r="D25" s="24"/>
      <c r="E25" s="24"/>
      <c r="F25" s="24"/>
      <c r="G25" s="24"/>
      <c r="H25" s="24"/>
      <c r="I25" s="24"/>
      <c r="J25" s="24"/>
      <c r="K25" s="24"/>
      <c r="L25" s="24"/>
      <c r="M25" s="24"/>
      <c r="N25" s="24"/>
      <c r="O25" s="24"/>
      <c r="P25" s="24"/>
      <c r="Q25" s="24"/>
      <c r="R25" s="47">
        <v>2</v>
      </c>
      <c r="S25" s="47">
        <v>1</v>
      </c>
      <c r="T25" s="47">
        <v>1</v>
      </c>
      <c r="U25" s="47">
        <v>2</v>
      </c>
      <c r="V25" s="53">
        <v>0</v>
      </c>
      <c r="W25" s="53">
        <v>0</v>
      </c>
      <c r="X25" s="53">
        <v>0</v>
      </c>
      <c r="Y25" s="53">
        <v>0</v>
      </c>
      <c r="Z25" s="47">
        <v>0</v>
      </c>
      <c r="AA25" s="47">
        <v>0</v>
      </c>
      <c r="AB25" s="31" t="s">
        <v>130</v>
      </c>
      <c r="AC25" s="83" t="s">
        <v>15</v>
      </c>
      <c r="AD25" s="55" t="s">
        <v>33</v>
      </c>
      <c r="AE25" s="37" t="s">
        <v>33</v>
      </c>
      <c r="AF25" s="76" t="s">
        <v>33</v>
      </c>
      <c r="AG25" s="37" t="s">
        <v>33</v>
      </c>
      <c r="AH25" s="37" t="s">
        <v>33</v>
      </c>
      <c r="AI25" s="37" t="s">
        <v>33</v>
      </c>
      <c r="AJ25" s="37" t="s">
        <v>33</v>
      </c>
      <c r="AK25" s="34" t="s">
        <v>33</v>
      </c>
      <c r="AL25" s="27"/>
      <c r="AM25" s="28"/>
      <c r="AN25" s="28"/>
      <c r="AO25" s="28"/>
      <c r="AP25" s="28"/>
      <c r="AQ25" s="28"/>
      <c r="AR25" s="28"/>
      <c r="AS25" s="28"/>
      <c r="AT25" s="28"/>
      <c r="AU25" s="28"/>
      <c r="AV25" s="28"/>
      <c r="AW25" s="28"/>
      <c r="AX25" s="28"/>
    </row>
    <row r="26" spans="1:50" s="1" customFormat="1" ht="59.25" customHeight="1">
      <c r="A26" s="15"/>
      <c r="B26" s="15"/>
      <c r="C26" s="15"/>
      <c r="D26" s="15"/>
      <c r="E26" s="15"/>
      <c r="F26" s="15"/>
      <c r="G26" s="15"/>
      <c r="H26" s="15"/>
      <c r="I26" s="15"/>
      <c r="J26" s="15"/>
      <c r="K26" s="15"/>
      <c r="L26" s="15"/>
      <c r="M26" s="15"/>
      <c r="N26" s="15"/>
      <c r="O26" s="15"/>
      <c r="P26" s="15"/>
      <c r="Q26" s="15"/>
      <c r="R26" s="47">
        <v>2</v>
      </c>
      <c r="S26" s="47">
        <v>1</v>
      </c>
      <c r="T26" s="47">
        <v>1</v>
      </c>
      <c r="U26" s="47">
        <v>1</v>
      </c>
      <c r="V26" s="53">
        <v>0</v>
      </c>
      <c r="W26" s="53">
        <v>0</v>
      </c>
      <c r="X26" s="53">
        <v>0</v>
      </c>
      <c r="Y26" s="53">
        <v>0</v>
      </c>
      <c r="Z26" s="47">
        <v>0</v>
      </c>
      <c r="AA26" s="47">
        <v>1</v>
      </c>
      <c r="AB26" s="25" t="s">
        <v>104</v>
      </c>
      <c r="AC26" s="29" t="s">
        <v>17</v>
      </c>
      <c r="AD26" s="59">
        <v>70</v>
      </c>
      <c r="AE26" s="2">
        <v>75</v>
      </c>
      <c r="AF26" s="76">
        <v>75</v>
      </c>
      <c r="AG26" s="2">
        <v>72</v>
      </c>
      <c r="AH26" s="2">
        <v>73</v>
      </c>
      <c r="AI26" s="2">
        <v>74</v>
      </c>
      <c r="AJ26" s="2">
        <v>75</v>
      </c>
      <c r="AK26" s="60" t="s">
        <v>48</v>
      </c>
      <c r="AL26" s="10"/>
      <c r="AM26" s="6"/>
      <c r="AN26" s="6"/>
      <c r="AO26" s="6"/>
      <c r="AP26" s="6"/>
      <c r="AQ26" s="6"/>
      <c r="AR26" s="6"/>
      <c r="AS26" s="6"/>
      <c r="AT26" s="6"/>
      <c r="AU26" s="6"/>
      <c r="AV26" s="6"/>
      <c r="AW26" s="6"/>
      <c r="AX26" s="6"/>
    </row>
    <row r="27" spans="1:50" s="1" customFormat="1" ht="82.5" customHeight="1">
      <c r="A27" s="15"/>
      <c r="B27" s="15"/>
      <c r="C27" s="15"/>
      <c r="D27" s="15"/>
      <c r="E27" s="15"/>
      <c r="F27" s="15"/>
      <c r="G27" s="15"/>
      <c r="H27" s="15"/>
      <c r="I27" s="15"/>
      <c r="J27" s="15"/>
      <c r="K27" s="15"/>
      <c r="L27" s="15"/>
      <c r="M27" s="15"/>
      <c r="N27" s="15"/>
      <c r="O27" s="15"/>
      <c r="P27" s="15"/>
      <c r="Q27" s="15"/>
      <c r="R27" s="47">
        <v>2</v>
      </c>
      <c r="S27" s="47">
        <v>1</v>
      </c>
      <c r="T27" s="47">
        <v>1</v>
      </c>
      <c r="U27" s="47">
        <v>1</v>
      </c>
      <c r="V27" s="53">
        <v>0</v>
      </c>
      <c r="W27" s="53">
        <v>0</v>
      </c>
      <c r="X27" s="53">
        <v>0</v>
      </c>
      <c r="Y27" s="53">
        <v>0</v>
      </c>
      <c r="Z27" s="47">
        <v>0</v>
      </c>
      <c r="AA27" s="47">
        <v>2</v>
      </c>
      <c r="AB27" s="25" t="s">
        <v>105</v>
      </c>
      <c r="AC27" s="29" t="s">
        <v>17</v>
      </c>
      <c r="AD27" s="55">
        <v>75</v>
      </c>
      <c r="AE27" s="2">
        <v>80</v>
      </c>
      <c r="AF27" s="76">
        <v>80</v>
      </c>
      <c r="AG27" s="2">
        <v>76</v>
      </c>
      <c r="AH27" s="2">
        <v>77</v>
      </c>
      <c r="AI27" s="2">
        <v>78</v>
      </c>
      <c r="AJ27" s="2">
        <v>79</v>
      </c>
      <c r="AK27" s="60" t="s">
        <v>48</v>
      </c>
      <c r="AL27" s="10"/>
      <c r="AM27" s="6"/>
      <c r="AN27" s="6"/>
      <c r="AO27" s="6"/>
      <c r="AP27" s="6"/>
      <c r="AQ27" s="6"/>
      <c r="AR27" s="6"/>
      <c r="AS27" s="6"/>
      <c r="AT27" s="6"/>
      <c r="AU27" s="6"/>
      <c r="AV27" s="6"/>
      <c r="AW27" s="6"/>
      <c r="AX27" s="6"/>
    </row>
    <row r="28" spans="1:50" s="1" customFormat="1" ht="66.75" customHeight="1">
      <c r="A28" s="15"/>
      <c r="B28" s="15"/>
      <c r="C28" s="15"/>
      <c r="D28" s="15"/>
      <c r="E28" s="15"/>
      <c r="F28" s="15"/>
      <c r="G28" s="15"/>
      <c r="H28" s="15"/>
      <c r="I28" s="15"/>
      <c r="J28" s="15"/>
      <c r="K28" s="15"/>
      <c r="L28" s="15"/>
      <c r="M28" s="15"/>
      <c r="N28" s="15"/>
      <c r="O28" s="15"/>
      <c r="P28" s="15"/>
      <c r="Q28" s="15"/>
      <c r="R28" s="47">
        <v>2</v>
      </c>
      <c r="S28" s="47">
        <v>1</v>
      </c>
      <c r="T28" s="47">
        <v>1</v>
      </c>
      <c r="U28" s="47">
        <v>1</v>
      </c>
      <c r="V28" s="53">
        <v>0</v>
      </c>
      <c r="W28" s="53">
        <v>0</v>
      </c>
      <c r="X28" s="53">
        <v>0</v>
      </c>
      <c r="Y28" s="53">
        <v>0</v>
      </c>
      <c r="Z28" s="47">
        <v>0</v>
      </c>
      <c r="AA28" s="47">
        <v>3</v>
      </c>
      <c r="AB28" s="25" t="s">
        <v>106</v>
      </c>
      <c r="AC28" s="29" t="s">
        <v>17</v>
      </c>
      <c r="AD28" s="59">
        <v>70</v>
      </c>
      <c r="AE28" s="2">
        <v>75</v>
      </c>
      <c r="AF28" s="76">
        <v>75</v>
      </c>
      <c r="AG28" s="2">
        <v>72</v>
      </c>
      <c r="AH28" s="2">
        <v>73</v>
      </c>
      <c r="AI28" s="2">
        <v>74</v>
      </c>
      <c r="AJ28" s="2">
        <v>75</v>
      </c>
      <c r="AK28" s="60" t="s">
        <v>48</v>
      </c>
      <c r="AL28" s="10"/>
      <c r="AM28" s="6"/>
      <c r="AN28" s="6"/>
      <c r="AO28" s="6"/>
      <c r="AP28" s="6"/>
      <c r="AQ28" s="6"/>
      <c r="AR28" s="6"/>
      <c r="AS28" s="6"/>
      <c r="AT28" s="6"/>
      <c r="AU28" s="6"/>
      <c r="AV28" s="6"/>
      <c r="AW28" s="6"/>
      <c r="AX28" s="6"/>
    </row>
    <row r="29" spans="1:50" s="1" customFormat="1" ht="69" customHeight="1">
      <c r="A29" s="15"/>
      <c r="B29" s="15"/>
      <c r="C29" s="15"/>
      <c r="D29" s="15"/>
      <c r="E29" s="15"/>
      <c r="F29" s="15"/>
      <c r="G29" s="15"/>
      <c r="H29" s="15"/>
      <c r="I29" s="15"/>
      <c r="J29" s="15"/>
      <c r="K29" s="15"/>
      <c r="L29" s="15"/>
      <c r="M29" s="15"/>
      <c r="N29" s="15"/>
      <c r="O29" s="15"/>
      <c r="P29" s="15"/>
      <c r="Q29" s="15"/>
      <c r="R29" s="47">
        <v>2</v>
      </c>
      <c r="S29" s="47">
        <v>1</v>
      </c>
      <c r="T29" s="47">
        <v>1</v>
      </c>
      <c r="U29" s="47">
        <v>1</v>
      </c>
      <c r="V29" s="53">
        <v>0</v>
      </c>
      <c r="W29" s="53">
        <v>0</v>
      </c>
      <c r="X29" s="53">
        <v>0</v>
      </c>
      <c r="Y29" s="53">
        <v>0</v>
      </c>
      <c r="Z29" s="47">
        <v>0</v>
      </c>
      <c r="AA29" s="47">
        <v>4</v>
      </c>
      <c r="AB29" s="25" t="s">
        <v>107</v>
      </c>
      <c r="AC29" s="29" t="s">
        <v>17</v>
      </c>
      <c r="AD29" s="59">
        <v>23</v>
      </c>
      <c r="AE29" s="2">
        <v>25</v>
      </c>
      <c r="AF29" s="76">
        <v>25</v>
      </c>
      <c r="AG29" s="17">
        <v>24</v>
      </c>
      <c r="AH29" s="17">
        <v>24.5</v>
      </c>
      <c r="AI29" s="17">
        <v>25</v>
      </c>
      <c r="AJ29" s="17">
        <v>25</v>
      </c>
      <c r="AK29" s="60" t="s">
        <v>48</v>
      </c>
      <c r="AL29" s="10"/>
      <c r="AM29" s="6"/>
      <c r="AN29" s="6"/>
      <c r="AO29" s="6"/>
      <c r="AP29" s="6"/>
      <c r="AQ29" s="6"/>
      <c r="AR29" s="6"/>
      <c r="AS29" s="6"/>
      <c r="AT29" s="6"/>
      <c r="AU29" s="6"/>
      <c r="AV29" s="6"/>
      <c r="AW29" s="6"/>
      <c r="AX29" s="6"/>
    </row>
    <row r="30" spans="1:50" s="1" customFormat="1" ht="38.25" customHeight="1">
      <c r="A30" s="15"/>
      <c r="B30" s="15"/>
      <c r="C30" s="15"/>
      <c r="D30" s="15"/>
      <c r="E30" s="15"/>
      <c r="F30" s="15"/>
      <c r="G30" s="15"/>
      <c r="H30" s="15"/>
      <c r="I30" s="15"/>
      <c r="J30" s="15"/>
      <c r="K30" s="15"/>
      <c r="L30" s="15"/>
      <c r="M30" s="15"/>
      <c r="N30" s="15"/>
      <c r="O30" s="15"/>
      <c r="P30" s="15"/>
      <c r="Q30" s="15"/>
      <c r="R30" s="47">
        <v>2</v>
      </c>
      <c r="S30" s="47">
        <v>1</v>
      </c>
      <c r="T30" s="47">
        <v>1</v>
      </c>
      <c r="U30" s="47">
        <v>1</v>
      </c>
      <c r="V30" s="53">
        <v>0</v>
      </c>
      <c r="W30" s="53">
        <v>0</v>
      </c>
      <c r="X30" s="53">
        <v>0</v>
      </c>
      <c r="Y30" s="53">
        <v>0</v>
      </c>
      <c r="Z30" s="47">
        <v>0</v>
      </c>
      <c r="AA30" s="47">
        <v>5</v>
      </c>
      <c r="AB30" s="25" t="s">
        <v>52</v>
      </c>
      <c r="AC30" s="29" t="s">
        <v>17</v>
      </c>
      <c r="AD30" s="59">
        <v>27</v>
      </c>
      <c r="AE30" s="2">
        <v>30</v>
      </c>
      <c r="AF30" s="76">
        <v>30</v>
      </c>
      <c r="AG30" s="23">
        <v>28</v>
      </c>
      <c r="AH30" s="23">
        <v>28.5</v>
      </c>
      <c r="AI30" s="23">
        <v>29</v>
      </c>
      <c r="AJ30" s="23">
        <v>29.5</v>
      </c>
      <c r="AK30" s="60" t="s">
        <v>48</v>
      </c>
      <c r="AL30" s="6"/>
      <c r="AM30" s="6"/>
      <c r="AN30" s="6"/>
      <c r="AO30" s="6"/>
      <c r="AP30" s="6"/>
      <c r="AQ30" s="6"/>
      <c r="AR30" s="6"/>
      <c r="AS30" s="6"/>
      <c r="AT30" s="6"/>
      <c r="AU30" s="6"/>
      <c r="AV30" s="6"/>
      <c r="AW30" s="6"/>
      <c r="AX30" s="6"/>
    </row>
    <row r="31" spans="1:50" s="1" customFormat="1" ht="59.25" customHeight="1">
      <c r="A31" s="15"/>
      <c r="B31" s="15"/>
      <c r="C31" s="15"/>
      <c r="D31" s="15"/>
      <c r="E31" s="15"/>
      <c r="F31" s="15"/>
      <c r="G31" s="15"/>
      <c r="H31" s="15"/>
      <c r="I31" s="15"/>
      <c r="J31" s="15"/>
      <c r="K31" s="15"/>
      <c r="L31" s="15"/>
      <c r="M31" s="15"/>
      <c r="N31" s="15"/>
      <c r="O31" s="15"/>
      <c r="P31" s="15"/>
      <c r="Q31" s="15"/>
      <c r="R31" s="47">
        <v>2</v>
      </c>
      <c r="S31" s="47">
        <v>1</v>
      </c>
      <c r="T31" s="47">
        <v>1</v>
      </c>
      <c r="U31" s="47">
        <v>1</v>
      </c>
      <c r="V31" s="53">
        <v>0</v>
      </c>
      <c r="W31" s="53">
        <v>0</v>
      </c>
      <c r="X31" s="53">
        <v>0</v>
      </c>
      <c r="Y31" s="53">
        <v>0</v>
      </c>
      <c r="Z31" s="47">
        <v>0</v>
      </c>
      <c r="AA31" s="47">
        <v>6</v>
      </c>
      <c r="AB31" s="25" t="s">
        <v>108</v>
      </c>
      <c r="AC31" s="61" t="s">
        <v>17</v>
      </c>
      <c r="AD31" s="55" t="s">
        <v>33</v>
      </c>
      <c r="AE31" s="37">
        <v>5</v>
      </c>
      <c r="AF31" s="76">
        <v>5</v>
      </c>
      <c r="AG31" s="37" t="s">
        <v>33</v>
      </c>
      <c r="AH31" s="37" t="s">
        <v>33</v>
      </c>
      <c r="AI31" s="37" t="s">
        <v>33</v>
      </c>
      <c r="AJ31" s="37" t="s">
        <v>33</v>
      </c>
      <c r="AK31" s="34" t="s">
        <v>48</v>
      </c>
      <c r="AL31" s="6"/>
      <c r="AM31" s="6"/>
      <c r="AN31" s="6"/>
      <c r="AO31" s="6"/>
      <c r="AP31" s="6"/>
      <c r="AQ31" s="6"/>
      <c r="AR31" s="6"/>
      <c r="AS31" s="6"/>
      <c r="AT31" s="6"/>
      <c r="AU31" s="6"/>
      <c r="AV31" s="6"/>
      <c r="AW31" s="6"/>
      <c r="AX31" s="6"/>
    </row>
    <row r="32" spans="1:50" s="1" customFormat="1" ht="49.5" customHeight="1">
      <c r="A32" s="15"/>
      <c r="B32" s="15"/>
      <c r="C32" s="15"/>
      <c r="D32" s="15"/>
      <c r="E32" s="15"/>
      <c r="F32" s="15"/>
      <c r="G32" s="15"/>
      <c r="H32" s="15"/>
      <c r="I32" s="15"/>
      <c r="J32" s="15"/>
      <c r="K32" s="15"/>
      <c r="L32" s="15"/>
      <c r="M32" s="15"/>
      <c r="N32" s="15"/>
      <c r="O32" s="15"/>
      <c r="P32" s="15"/>
      <c r="Q32" s="15"/>
      <c r="R32" s="47">
        <v>2</v>
      </c>
      <c r="S32" s="47">
        <v>1</v>
      </c>
      <c r="T32" s="47">
        <v>1</v>
      </c>
      <c r="U32" s="47">
        <v>1</v>
      </c>
      <c r="V32" s="53">
        <v>0</v>
      </c>
      <c r="W32" s="53">
        <v>0</v>
      </c>
      <c r="X32" s="53">
        <v>0</v>
      </c>
      <c r="Y32" s="53">
        <v>0</v>
      </c>
      <c r="Z32" s="47">
        <v>0</v>
      </c>
      <c r="AA32" s="47">
        <v>0</v>
      </c>
      <c r="AB32" s="25" t="s">
        <v>109</v>
      </c>
      <c r="AC32" s="29" t="s">
        <v>17</v>
      </c>
      <c r="AD32" s="59"/>
      <c r="AE32" s="2">
        <v>10</v>
      </c>
      <c r="AF32" s="76">
        <v>10</v>
      </c>
      <c r="AG32" s="16"/>
      <c r="AH32" s="16"/>
      <c r="AI32" s="16"/>
      <c r="AJ32" s="16"/>
      <c r="AK32" s="60" t="s">
        <v>48</v>
      </c>
      <c r="AL32" s="6"/>
      <c r="AM32" s="6"/>
      <c r="AN32" s="6"/>
      <c r="AO32" s="6"/>
      <c r="AP32" s="6"/>
      <c r="AQ32" s="6"/>
      <c r="AR32" s="6"/>
      <c r="AS32" s="6"/>
      <c r="AT32" s="6"/>
      <c r="AU32" s="6"/>
      <c r="AV32" s="6"/>
      <c r="AW32" s="6"/>
      <c r="AX32" s="6"/>
    </row>
    <row r="33" spans="1:50" s="1" customFormat="1" ht="76.5" customHeight="1">
      <c r="A33" s="40">
        <v>4</v>
      </c>
      <c r="B33" s="40">
        <v>0</v>
      </c>
      <c r="C33" s="40">
        <v>4</v>
      </c>
      <c r="D33" s="40">
        <v>0</v>
      </c>
      <c r="E33" s="40">
        <v>0</v>
      </c>
      <c r="F33" s="40">
        <v>0</v>
      </c>
      <c r="G33" s="40">
        <v>0</v>
      </c>
      <c r="H33" s="40">
        <v>0</v>
      </c>
      <c r="I33" s="40">
        <v>0</v>
      </c>
      <c r="J33" s="40">
        <v>0</v>
      </c>
      <c r="K33" s="40">
        <v>0</v>
      </c>
      <c r="L33" s="40">
        <v>0</v>
      </c>
      <c r="M33" s="40">
        <v>0</v>
      </c>
      <c r="N33" s="40">
        <v>0</v>
      </c>
      <c r="O33" s="40">
        <v>0</v>
      </c>
      <c r="P33" s="40">
        <v>0</v>
      </c>
      <c r="Q33" s="40">
        <v>0</v>
      </c>
      <c r="R33" s="49">
        <v>2</v>
      </c>
      <c r="S33" s="49">
        <v>1</v>
      </c>
      <c r="T33" s="49">
        <v>1</v>
      </c>
      <c r="U33" s="49">
        <v>1</v>
      </c>
      <c r="V33" s="49">
        <v>0</v>
      </c>
      <c r="W33" s="49">
        <v>0</v>
      </c>
      <c r="X33" s="49">
        <v>0</v>
      </c>
      <c r="Y33" s="49">
        <v>0</v>
      </c>
      <c r="Z33" s="49">
        <v>0</v>
      </c>
      <c r="AA33" s="49">
        <v>0</v>
      </c>
      <c r="AB33" s="41" t="s">
        <v>110</v>
      </c>
      <c r="AC33" s="42" t="s">
        <v>15</v>
      </c>
      <c r="AD33" s="57"/>
      <c r="AE33" s="65">
        <f>AE39+AE50+AE57+AE62+AE67</f>
        <v>926.31</v>
      </c>
      <c r="AF33" s="65">
        <f>AF39+AF50+AF57+AF67</f>
        <v>765.15</v>
      </c>
      <c r="AG33" s="65">
        <f>AG39+AG50+AG67</f>
        <v>704.15</v>
      </c>
      <c r="AH33" s="65">
        <f>AH67</f>
        <v>75.850000000000009</v>
      </c>
      <c r="AI33" s="65">
        <v>0</v>
      </c>
      <c r="AJ33" s="65">
        <v>0</v>
      </c>
      <c r="AK33" s="34" t="s">
        <v>48</v>
      </c>
      <c r="AL33" s="6"/>
      <c r="AM33" s="6"/>
      <c r="AN33" s="6"/>
      <c r="AO33" s="6"/>
      <c r="AP33" s="6"/>
      <c r="AQ33" s="6"/>
      <c r="AR33" s="6"/>
      <c r="AS33" s="6"/>
      <c r="AT33" s="6"/>
      <c r="AU33" s="6"/>
      <c r="AV33" s="6"/>
      <c r="AW33" s="6"/>
      <c r="AX33" s="6"/>
    </row>
    <row r="34" spans="1:50" s="1" customFormat="1" ht="37.5" customHeight="1">
      <c r="A34" s="15"/>
      <c r="B34" s="15"/>
      <c r="C34" s="15"/>
      <c r="D34" s="15"/>
      <c r="E34" s="15"/>
      <c r="F34" s="15"/>
      <c r="G34" s="15"/>
      <c r="H34" s="15"/>
      <c r="I34" s="15"/>
      <c r="J34" s="15"/>
      <c r="K34" s="15"/>
      <c r="L34" s="15"/>
      <c r="M34" s="15"/>
      <c r="N34" s="15"/>
      <c r="O34" s="15"/>
      <c r="P34" s="15"/>
      <c r="Q34" s="15"/>
      <c r="R34" s="47">
        <v>2</v>
      </c>
      <c r="S34" s="47">
        <v>1</v>
      </c>
      <c r="T34" s="47">
        <v>1</v>
      </c>
      <c r="U34" s="47">
        <v>1</v>
      </c>
      <c r="V34" s="53">
        <v>1</v>
      </c>
      <c r="W34" s="53">
        <v>0</v>
      </c>
      <c r="X34" s="53">
        <v>0</v>
      </c>
      <c r="Y34" s="53">
        <v>0</v>
      </c>
      <c r="Z34" s="47">
        <v>0</v>
      </c>
      <c r="AA34" s="47">
        <v>0</v>
      </c>
      <c r="AB34" s="30" t="s">
        <v>53</v>
      </c>
      <c r="AC34" s="9" t="s">
        <v>18</v>
      </c>
      <c r="AD34" s="55">
        <v>1</v>
      </c>
      <c r="AE34" s="32">
        <v>0</v>
      </c>
      <c r="AF34" s="65">
        <v>0</v>
      </c>
      <c r="AG34" s="32">
        <v>0</v>
      </c>
      <c r="AH34" s="32">
        <v>0</v>
      </c>
      <c r="AI34" s="32">
        <v>0</v>
      </c>
      <c r="AJ34" s="32">
        <v>0</v>
      </c>
      <c r="AK34" s="34" t="s">
        <v>48</v>
      </c>
      <c r="AL34" s="6"/>
      <c r="AM34" s="6"/>
      <c r="AN34" s="6"/>
      <c r="AO34" s="6"/>
      <c r="AP34" s="6"/>
      <c r="AQ34" s="6"/>
      <c r="AR34" s="6"/>
      <c r="AS34" s="6"/>
      <c r="AT34" s="6"/>
      <c r="AU34" s="6"/>
      <c r="AV34" s="6"/>
      <c r="AW34" s="6"/>
      <c r="AX34" s="6"/>
    </row>
    <row r="35" spans="1:50" s="1" customFormat="1" ht="43.5" customHeight="1">
      <c r="A35" s="15"/>
      <c r="B35" s="15"/>
      <c r="C35" s="15"/>
      <c r="D35" s="15"/>
      <c r="E35" s="15"/>
      <c r="F35" s="15"/>
      <c r="G35" s="15"/>
      <c r="H35" s="15"/>
      <c r="I35" s="15"/>
      <c r="J35" s="15"/>
      <c r="K35" s="15"/>
      <c r="L35" s="15"/>
      <c r="M35" s="15"/>
      <c r="N35" s="15"/>
      <c r="O35" s="15"/>
      <c r="P35" s="15"/>
      <c r="Q35" s="15"/>
      <c r="R35" s="47">
        <v>2</v>
      </c>
      <c r="S35" s="47">
        <v>1</v>
      </c>
      <c r="T35" s="47">
        <v>1</v>
      </c>
      <c r="U35" s="47">
        <v>1</v>
      </c>
      <c r="V35" s="53">
        <v>1</v>
      </c>
      <c r="W35" s="53">
        <v>0</v>
      </c>
      <c r="X35" s="53">
        <v>0</v>
      </c>
      <c r="Y35" s="53">
        <v>0</v>
      </c>
      <c r="Z35" s="47">
        <v>0</v>
      </c>
      <c r="AA35" s="47">
        <v>1</v>
      </c>
      <c r="AB35" s="25" t="s">
        <v>54</v>
      </c>
      <c r="AC35" s="61" t="s">
        <v>44</v>
      </c>
      <c r="AD35" s="56">
        <v>1</v>
      </c>
      <c r="AE35" s="2">
        <v>1</v>
      </c>
      <c r="AF35" s="76">
        <v>1</v>
      </c>
      <c r="AG35" s="2">
        <v>1</v>
      </c>
      <c r="AH35" s="2">
        <v>1</v>
      </c>
      <c r="AI35" s="2">
        <v>1</v>
      </c>
      <c r="AJ35" s="2">
        <v>1</v>
      </c>
      <c r="AK35" s="46" t="s">
        <v>48</v>
      </c>
      <c r="AL35" s="6"/>
      <c r="AM35" s="6"/>
      <c r="AN35" s="6"/>
      <c r="AO35" s="6"/>
      <c r="AP35" s="6"/>
      <c r="AQ35" s="6"/>
      <c r="AR35" s="6"/>
      <c r="AS35" s="6"/>
      <c r="AT35" s="6"/>
      <c r="AU35" s="6"/>
      <c r="AV35" s="6"/>
      <c r="AW35" s="6"/>
      <c r="AX35" s="6"/>
    </row>
    <row r="36" spans="1:50" s="1" customFormat="1" ht="43.5" customHeight="1">
      <c r="A36" s="15"/>
      <c r="B36" s="15"/>
      <c r="C36" s="15"/>
      <c r="D36" s="15"/>
      <c r="E36" s="15"/>
      <c r="F36" s="15"/>
      <c r="G36" s="15"/>
      <c r="H36" s="15"/>
      <c r="I36" s="15"/>
      <c r="J36" s="15"/>
      <c r="K36" s="15"/>
      <c r="L36" s="15"/>
      <c r="M36" s="15"/>
      <c r="N36" s="15"/>
      <c r="O36" s="15"/>
      <c r="P36" s="15"/>
      <c r="Q36" s="15"/>
      <c r="R36" s="47">
        <v>2</v>
      </c>
      <c r="S36" s="47">
        <v>1</v>
      </c>
      <c r="T36" s="47">
        <v>1</v>
      </c>
      <c r="U36" s="47">
        <v>1</v>
      </c>
      <c r="V36" s="53">
        <v>1</v>
      </c>
      <c r="W36" s="53">
        <v>0</v>
      </c>
      <c r="X36" s="53">
        <v>0</v>
      </c>
      <c r="Y36" s="53">
        <v>0</v>
      </c>
      <c r="Z36" s="47">
        <v>0</v>
      </c>
      <c r="AA36" s="47">
        <v>2</v>
      </c>
      <c r="AB36" s="25" t="s">
        <v>55</v>
      </c>
      <c r="AC36" s="61" t="s">
        <v>17</v>
      </c>
      <c r="AD36" s="56">
        <v>100</v>
      </c>
      <c r="AE36" s="2">
        <v>50</v>
      </c>
      <c r="AF36" s="76">
        <v>0</v>
      </c>
      <c r="AG36" s="2">
        <v>0</v>
      </c>
      <c r="AH36" s="2">
        <v>0</v>
      </c>
      <c r="AI36" s="2">
        <v>0</v>
      </c>
      <c r="AJ36" s="2">
        <v>0</v>
      </c>
      <c r="AK36" s="46" t="s">
        <v>48</v>
      </c>
      <c r="AL36" s="6"/>
      <c r="AM36" s="6"/>
      <c r="AN36" s="6"/>
      <c r="AO36" s="6"/>
      <c r="AP36" s="6"/>
      <c r="AQ36" s="6"/>
      <c r="AR36" s="6"/>
      <c r="AS36" s="6"/>
      <c r="AT36" s="6"/>
      <c r="AU36" s="6"/>
      <c r="AV36" s="6"/>
      <c r="AW36" s="6"/>
      <c r="AX36" s="6"/>
    </row>
    <row r="37" spans="1:50" s="1" customFormat="1" ht="41.25" customHeight="1">
      <c r="A37" s="15"/>
      <c r="B37" s="15"/>
      <c r="C37" s="15"/>
      <c r="D37" s="15"/>
      <c r="E37" s="15"/>
      <c r="F37" s="15"/>
      <c r="G37" s="15"/>
      <c r="H37" s="15"/>
      <c r="I37" s="15"/>
      <c r="J37" s="15"/>
      <c r="K37" s="15"/>
      <c r="L37" s="15"/>
      <c r="M37" s="15"/>
      <c r="N37" s="15"/>
      <c r="O37" s="15"/>
      <c r="P37" s="15"/>
      <c r="Q37" s="15"/>
      <c r="R37" s="47">
        <v>2</v>
      </c>
      <c r="S37" s="47">
        <v>1</v>
      </c>
      <c r="T37" s="47">
        <v>1</v>
      </c>
      <c r="U37" s="47">
        <v>1</v>
      </c>
      <c r="V37" s="53">
        <v>1</v>
      </c>
      <c r="W37" s="53">
        <v>1</v>
      </c>
      <c r="X37" s="53">
        <v>0</v>
      </c>
      <c r="Y37" s="53">
        <v>0</v>
      </c>
      <c r="Z37" s="47">
        <v>1</v>
      </c>
      <c r="AA37" s="47">
        <v>0</v>
      </c>
      <c r="AB37" s="25" t="s">
        <v>56</v>
      </c>
      <c r="AC37" s="29" t="s">
        <v>18</v>
      </c>
      <c r="AD37" s="55" t="s">
        <v>48</v>
      </c>
      <c r="AE37" s="62">
        <v>0</v>
      </c>
      <c r="AF37" s="77">
        <v>0</v>
      </c>
      <c r="AG37" s="62">
        <v>0</v>
      </c>
      <c r="AH37" s="62">
        <v>0</v>
      </c>
      <c r="AI37" s="62">
        <v>0</v>
      </c>
      <c r="AJ37" s="62">
        <v>0</v>
      </c>
      <c r="AK37" s="34" t="s">
        <v>48</v>
      </c>
      <c r="AL37" s="6"/>
      <c r="AM37" s="6"/>
      <c r="AN37" s="6"/>
      <c r="AO37" s="6"/>
      <c r="AP37" s="6"/>
      <c r="AQ37" s="6"/>
      <c r="AR37" s="6"/>
      <c r="AS37" s="6"/>
      <c r="AT37" s="6"/>
      <c r="AU37" s="6"/>
      <c r="AV37" s="6"/>
      <c r="AW37" s="6"/>
      <c r="AX37" s="6"/>
    </row>
    <row r="38" spans="1:50" s="1" customFormat="1" ht="37.5" customHeight="1">
      <c r="A38" s="15"/>
      <c r="B38" s="15"/>
      <c r="C38" s="15"/>
      <c r="D38" s="15"/>
      <c r="E38" s="15"/>
      <c r="F38" s="15"/>
      <c r="G38" s="15"/>
      <c r="H38" s="15"/>
      <c r="I38" s="15"/>
      <c r="J38" s="15"/>
      <c r="K38" s="15"/>
      <c r="L38" s="15"/>
      <c r="M38" s="15"/>
      <c r="N38" s="15"/>
      <c r="O38" s="15"/>
      <c r="P38" s="15"/>
      <c r="Q38" s="15"/>
      <c r="R38" s="47">
        <v>2</v>
      </c>
      <c r="S38" s="47">
        <v>1</v>
      </c>
      <c r="T38" s="47">
        <v>1</v>
      </c>
      <c r="U38" s="47">
        <v>1</v>
      </c>
      <c r="V38" s="53">
        <v>1</v>
      </c>
      <c r="W38" s="53">
        <v>1</v>
      </c>
      <c r="X38" s="53">
        <v>0</v>
      </c>
      <c r="Y38" s="53">
        <v>0</v>
      </c>
      <c r="Z38" s="47">
        <v>1</v>
      </c>
      <c r="AA38" s="47">
        <v>1</v>
      </c>
      <c r="AB38" s="25" t="s">
        <v>57</v>
      </c>
      <c r="AC38" s="61" t="s">
        <v>18</v>
      </c>
      <c r="AD38" s="55" t="s">
        <v>48</v>
      </c>
      <c r="AE38" s="2">
        <v>0</v>
      </c>
      <c r="AF38" s="76">
        <v>0</v>
      </c>
      <c r="AG38" s="2">
        <v>0</v>
      </c>
      <c r="AH38" s="2">
        <v>0</v>
      </c>
      <c r="AI38" s="2">
        <v>0</v>
      </c>
      <c r="AJ38" s="2">
        <v>0</v>
      </c>
      <c r="AK38" s="34" t="s">
        <v>48</v>
      </c>
      <c r="AL38" s="6"/>
      <c r="AM38" s="6"/>
      <c r="AN38" s="6"/>
      <c r="AO38" s="6"/>
      <c r="AP38" s="6"/>
      <c r="AQ38" s="6"/>
      <c r="AR38" s="6"/>
      <c r="AS38" s="6"/>
      <c r="AT38" s="6"/>
      <c r="AU38" s="6"/>
      <c r="AV38" s="6"/>
      <c r="AW38" s="6"/>
      <c r="AX38" s="6"/>
    </row>
    <row r="39" spans="1:50" s="1" customFormat="1" ht="45.75" customHeight="1">
      <c r="A39" s="15"/>
      <c r="B39" s="15"/>
      <c r="C39" s="15"/>
      <c r="D39" s="15"/>
      <c r="E39" s="15"/>
      <c r="F39" s="15"/>
      <c r="G39" s="15"/>
      <c r="H39" s="15"/>
      <c r="I39" s="15"/>
      <c r="J39" s="15"/>
      <c r="K39" s="15"/>
      <c r="L39" s="15"/>
      <c r="M39" s="15"/>
      <c r="N39" s="15"/>
      <c r="O39" s="15"/>
      <c r="P39" s="15"/>
      <c r="Q39" s="15"/>
      <c r="R39" s="47">
        <v>2</v>
      </c>
      <c r="S39" s="47">
        <v>1</v>
      </c>
      <c r="T39" s="47">
        <v>2</v>
      </c>
      <c r="U39" s="47">
        <v>1</v>
      </c>
      <c r="V39" s="53">
        <v>2</v>
      </c>
      <c r="W39" s="53">
        <v>0</v>
      </c>
      <c r="X39" s="53">
        <v>0</v>
      </c>
      <c r="Y39" s="53">
        <v>0</v>
      </c>
      <c r="Z39" s="47">
        <v>0</v>
      </c>
      <c r="AA39" s="47">
        <v>0</v>
      </c>
      <c r="AB39" s="30" t="s">
        <v>58</v>
      </c>
      <c r="AC39" s="9" t="s">
        <v>15</v>
      </c>
      <c r="AD39" s="55" t="s">
        <v>48</v>
      </c>
      <c r="AE39" s="32">
        <f>AE44+AE48</f>
        <v>660.19999999999993</v>
      </c>
      <c r="AF39" s="65">
        <f>AF44+AF48</f>
        <v>544.79999999999995</v>
      </c>
      <c r="AG39" s="32">
        <v>544.79999999999995</v>
      </c>
      <c r="AH39" s="32">
        <v>0</v>
      </c>
      <c r="AI39" s="32">
        <v>0</v>
      </c>
      <c r="AJ39" s="32">
        <v>0</v>
      </c>
      <c r="AK39" s="34" t="s">
        <v>48</v>
      </c>
      <c r="AL39" s="6"/>
      <c r="AM39" s="6"/>
      <c r="AN39" s="6"/>
      <c r="AO39" s="6"/>
      <c r="AP39" s="6"/>
      <c r="AQ39" s="6"/>
      <c r="AR39" s="6"/>
      <c r="AS39" s="6"/>
      <c r="AT39" s="6"/>
      <c r="AU39" s="6"/>
      <c r="AV39" s="6"/>
      <c r="AW39" s="6"/>
      <c r="AX39" s="6"/>
    </row>
    <row r="40" spans="1:50" s="1" customFormat="1" ht="45" customHeight="1">
      <c r="A40" s="15"/>
      <c r="B40" s="15"/>
      <c r="C40" s="15"/>
      <c r="D40" s="15"/>
      <c r="E40" s="15"/>
      <c r="F40" s="15"/>
      <c r="G40" s="15"/>
      <c r="H40" s="15"/>
      <c r="I40" s="15"/>
      <c r="J40" s="15"/>
      <c r="K40" s="15"/>
      <c r="L40" s="15"/>
      <c r="M40" s="15"/>
      <c r="N40" s="15"/>
      <c r="O40" s="15"/>
      <c r="P40" s="15"/>
      <c r="Q40" s="15"/>
      <c r="R40" s="47">
        <v>2</v>
      </c>
      <c r="S40" s="47">
        <v>1</v>
      </c>
      <c r="T40" s="47">
        <v>1</v>
      </c>
      <c r="U40" s="47">
        <v>1</v>
      </c>
      <c r="V40" s="53">
        <v>2</v>
      </c>
      <c r="W40" s="53">
        <v>0</v>
      </c>
      <c r="X40" s="53">
        <v>0</v>
      </c>
      <c r="Y40" s="53">
        <v>0</v>
      </c>
      <c r="Z40" s="47">
        <v>0</v>
      </c>
      <c r="AA40" s="47">
        <v>1</v>
      </c>
      <c r="AB40" s="25" t="s">
        <v>59</v>
      </c>
      <c r="AC40" s="58" t="s">
        <v>17</v>
      </c>
      <c r="AD40" s="59"/>
      <c r="AE40" s="2">
        <v>60</v>
      </c>
      <c r="AF40" s="76">
        <v>0</v>
      </c>
      <c r="AG40" s="2">
        <v>0</v>
      </c>
      <c r="AH40" s="2">
        <v>0</v>
      </c>
      <c r="AI40" s="2">
        <v>0</v>
      </c>
      <c r="AJ40" s="2">
        <v>0</v>
      </c>
      <c r="AK40" s="34" t="s">
        <v>48</v>
      </c>
      <c r="AL40" s="6"/>
      <c r="AM40" s="6"/>
      <c r="AN40" s="6"/>
      <c r="AO40" s="6"/>
      <c r="AP40" s="6"/>
      <c r="AQ40" s="6"/>
      <c r="AR40" s="6"/>
      <c r="AS40" s="6"/>
      <c r="AT40" s="6"/>
      <c r="AU40" s="6"/>
      <c r="AV40" s="6"/>
      <c r="AW40" s="6"/>
      <c r="AX40" s="6"/>
    </row>
    <row r="41" spans="1:50" s="1" customFormat="1" ht="36" customHeight="1">
      <c r="A41" s="15"/>
      <c r="B41" s="15"/>
      <c r="C41" s="15"/>
      <c r="D41" s="15"/>
      <c r="E41" s="15"/>
      <c r="F41" s="15"/>
      <c r="G41" s="15"/>
      <c r="H41" s="15"/>
      <c r="I41" s="15"/>
      <c r="J41" s="15"/>
      <c r="K41" s="15"/>
      <c r="L41" s="15"/>
      <c r="M41" s="15"/>
      <c r="N41" s="15"/>
      <c r="O41" s="15"/>
      <c r="P41" s="15"/>
      <c r="Q41" s="15"/>
      <c r="R41" s="47">
        <v>2</v>
      </c>
      <c r="S41" s="47">
        <v>1</v>
      </c>
      <c r="T41" s="47">
        <v>1</v>
      </c>
      <c r="U41" s="47">
        <v>1</v>
      </c>
      <c r="V41" s="53">
        <v>2</v>
      </c>
      <c r="W41" s="53">
        <v>0</v>
      </c>
      <c r="X41" s="53">
        <v>0</v>
      </c>
      <c r="Y41" s="53">
        <v>0</v>
      </c>
      <c r="Z41" s="47">
        <v>0</v>
      </c>
      <c r="AA41" s="47">
        <v>2</v>
      </c>
      <c r="AB41" s="25" t="s">
        <v>60</v>
      </c>
      <c r="AC41" s="61" t="s">
        <v>17</v>
      </c>
      <c r="AD41" s="59"/>
      <c r="AE41" s="2">
        <v>48</v>
      </c>
      <c r="AF41" s="76">
        <v>0</v>
      </c>
      <c r="AG41" s="2">
        <v>0</v>
      </c>
      <c r="AH41" s="2">
        <v>0</v>
      </c>
      <c r="AI41" s="2">
        <v>0</v>
      </c>
      <c r="AJ41" s="2">
        <v>0</v>
      </c>
      <c r="AK41" s="34" t="s">
        <v>48</v>
      </c>
      <c r="AL41" s="6"/>
      <c r="AM41" s="6"/>
      <c r="AN41" s="6"/>
      <c r="AO41" s="6"/>
      <c r="AP41" s="6"/>
      <c r="AQ41" s="6"/>
      <c r="AR41" s="6"/>
      <c r="AS41" s="6"/>
      <c r="AT41" s="6"/>
      <c r="AU41" s="6"/>
      <c r="AV41" s="6"/>
      <c r="AW41" s="6"/>
      <c r="AX41" s="6"/>
    </row>
    <row r="42" spans="1:50" s="1" customFormat="1" ht="48" customHeight="1">
      <c r="A42" s="15"/>
      <c r="B42" s="15"/>
      <c r="C42" s="15"/>
      <c r="D42" s="15"/>
      <c r="E42" s="15"/>
      <c r="F42" s="15"/>
      <c r="G42" s="15"/>
      <c r="H42" s="15"/>
      <c r="I42" s="15"/>
      <c r="J42" s="15"/>
      <c r="K42" s="15"/>
      <c r="L42" s="15"/>
      <c r="M42" s="15"/>
      <c r="N42" s="15"/>
      <c r="O42" s="15"/>
      <c r="P42" s="15"/>
      <c r="Q42" s="15"/>
      <c r="R42" s="47">
        <v>2</v>
      </c>
      <c r="S42" s="47">
        <v>1</v>
      </c>
      <c r="T42" s="47">
        <v>1</v>
      </c>
      <c r="U42" s="47">
        <v>1</v>
      </c>
      <c r="V42" s="53">
        <v>2</v>
      </c>
      <c r="W42" s="53">
        <v>2</v>
      </c>
      <c r="X42" s="53">
        <v>0</v>
      </c>
      <c r="Y42" s="53">
        <v>0</v>
      </c>
      <c r="Z42" s="47">
        <v>1</v>
      </c>
      <c r="AA42" s="47">
        <v>0</v>
      </c>
      <c r="AB42" s="25" t="s">
        <v>61</v>
      </c>
      <c r="AC42" s="29" t="s">
        <v>18</v>
      </c>
      <c r="AD42" s="55"/>
      <c r="AE42" s="62">
        <v>0</v>
      </c>
      <c r="AF42" s="77">
        <v>0</v>
      </c>
      <c r="AG42" s="62">
        <v>0</v>
      </c>
      <c r="AH42" s="62">
        <v>0</v>
      </c>
      <c r="AI42" s="62">
        <v>0</v>
      </c>
      <c r="AJ42" s="62">
        <v>0</v>
      </c>
      <c r="AK42" s="34" t="s">
        <v>48</v>
      </c>
      <c r="AL42" s="6"/>
      <c r="AM42" s="6"/>
      <c r="AN42" s="6"/>
      <c r="AO42" s="6"/>
      <c r="AP42" s="6"/>
      <c r="AQ42" s="6"/>
      <c r="AR42" s="6"/>
      <c r="AS42" s="6"/>
      <c r="AT42" s="6"/>
      <c r="AU42" s="6"/>
      <c r="AV42" s="6"/>
      <c r="AW42" s="6"/>
      <c r="AX42" s="6"/>
    </row>
    <row r="43" spans="1:50" s="1" customFormat="1" ht="45.75" customHeight="1">
      <c r="A43" s="15"/>
      <c r="B43" s="15"/>
      <c r="C43" s="15"/>
      <c r="D43" s="15"/>
      <c r="E43" s="15"/>
      <c r="F43" s="15"/>
      <c r="G43" s="15"/>
      <c r="H43" s="15"/>
      <c r="I43" s="15"/>
      <c r="J43" s="15"/>
      <c r="K43" s="15"/>
      <c r="L43" s="15"/>
      <c r="M43" s="15"/>
      <c r="N43" s="15"/>
      <c r="O43" s="15"/>
      <c r="P43" s="15"/>
      <c r="Q43" s="15"/>
      <c r="R43" s="47">
        <v>2</v>
      </c>
      <c r="S43" s="47">
        <v>1</v>
      </c>
      <c r="T43" s="47">
        <v>1</v>
      </c>
      <c r="U43" s="47">
        <v>1</v>
      </c>
      <c r="V43" s="53">
        <v>2</v>
      </c>
      <c r="W43" s="53">
        <v>2</v>
      </c>
      <c r="X43" s="53">
        <v>0</v>
      </c>
      <c r="Y43" s="53">
        <v>0</v>
      </c>
      <c r="Z43" s="47">
        <v>1</v>
      </c>
      <c r="AA43" s="47">
        <v>1</v>
      </c>
      <c r="AB43" s="25" t="s">
        <v>62</v>
      </c>
      <c r="AC43" s="61" t="s">
        <v>17</v>
      </c>
      <c r="AD43" s="59"/>
      <c r="AE43" s="2">
        <v>0</v>
      </c>
      <c r="AF43" s="76">
        <v>0</v>
      </c>
      <c r="AG43" s="2">
        <v>0</v>
      </c>
      <c r="AH43" s="2">
        <v>0</v>
      </c>
      <c r="AI43" s="2">
        <v>0</v>
      </c>
      <c r="AJ43" s="2">
        <v>0</v>
      </c>
      <c r="AK43" s="34" t="s">
        <v>48</v>
      </c>
      <c r="AL43" s="6"/>
      <c r="AM43" s="6"/>
      <c r="AN43" s="6"/>
      <c r="AO43" s="6"/>
      <c r="AP43" s="6"/>
      <c r="AQ43" s="6"/>
      <c r="AR43" s="6"/>
      <c r="AS43" s="6"/>
      <c r="AT43" s="6"/>
      <c r="AU43" s="6"/>
      <c r="AV43" s="6"/>
      <c r="AW43" s="6"/>
      <c r="AX43" s="6"/>
    </row>
    <row r="44" spans="1:50" s="13" customFormat="1" ht="123" customHeight="1">
      <c r="A44" s="15">
        <v>4</v>
      </c>
      <c r="B44" s="15">
        <v>0</v>
      </c>
      <c r="C44" s="15">
        <v>4</v>
      </c>
      <c r="D44" s="15">
        <v>1</v>
      </c>
      <c r="E44" s="15">
        <v>4</v>
      </c>
      <c r="F44" s="15">
        <v>0</v>
      </c>
      <c r="G44" s="15">
        <v>3</v>
      </c>
      <c r="H44" s="15">
        <v>2</v>
      </c>
      <c r="I44" s="15">
        <v>1</v>
      </c>
      <c r="J44" s="15">
        <v>1</v>
      </c>
      <c r="K44" s="15">
        <v>0</v>
      </c>
      <c r="L44" s="15">
        <v>2</v>
      </c>
      <c r="M44" s="15">
        <v>4</v>
      </c>
      <c r="N44" s="15">
        <v>0</v>
      </c>
      <c r="O44" s="15">
        <v>0</v>
      </c>
      <c r="P44" s="15">
        <v>2</v>
      </c>
      <c r="Q44" s="15" t="s">
        <v>116</v>
      </c>
      <c r="R44" s="47">
        <v>2</v>
      </c>
      <c r="S44" s="47">
        <v>1</v>
      </c>
      <c r="T44" s="47">
        <v>1</v>
      </c>
      <c r="U44" s="47">
        <v>1</v>
      </c>
      <c r="V44" s="53">
        <v>2</v>
      </c>
      <c r="W44" s="53">
        <v>2</v>
      </c>
      <c r="X44" s="53">
        <v>0</v>
      </c>
      <c r="Y44" s="53">
        <v>0</v>
      </c>
      <c r="Z44" s="47">
        <v>2</v>
      </c>
      <c r="AA44" s="47">
        <v>0</v>
      </c>
      <c r="AB44" s="31" t="s">
        <v>65</v>
      </c>
      <c r="AC44" s="61" t="s">
        <v>15</v>
      </c>
      <c r="AD44" s="55"/>
      <c r="AE44" s="56">
        <v>554.79999999999995</v>
      </c>
      <c r="AF44" s="76">
        <v>543.79999999999995</v>
      </c>
      <c r="AG44" s="56">
        <v>543.79999999999995</v>
      </c>
      <c r="AH44" s="56">
        <v>0</v>
      </c>
      <c r="AI44" s="56">
        <v>0</v>
      </c>
      <c r="AJ44" s="56">
        <v>0</v>
      </c>
      <c r="AK44" s="34" t="s">
        <v>48</v>
      </c>
    </row>
    <row r="45" spans="1:50" s="13" customFormat="1" ht="42.75" customHeight="1">
      <c r="A45" s="15"/>
      <c r="B45" s="15"/>
      <c r="C45" s="15"/>
      <c r="D45" s="15"/>
      <c r="E45" s="15"/>
      <c r="F45" s="15"/>
      <c r="G45" s="15"/>
      <c r="H45" s="15"/>
      <c r="I45" s="15"/>
      <c r="J45" s="15"/>
      <c r="K45" s="15"/>
      <c r="L45" s="15"/>
      <c r="M45" s="15"/>
      <c r="N45" s="15"/>
      <c r="O45" s="15"/>
      <c r="P45" s="15"/>
      <c r="Q45" s="15"/>
      <c r="R45" s="47">
        <v>2</v>
      </c>
      <c r="S45" s="47">
        <v>1</v>
      </c>
      <c r="T45" s="47">
        <v>1</v>
      </c>
      <c r="U45" s="47">
        <v>1</v>
      </c>
      <c r="V45" s="53">
        <v>2</v>
      </c>
      <c r="W45" s="53">
        <v>2</v>
      </c>
      <c r="X45" s="53">
        <v>0</v>
      </c>
      <c r="Y45" s="53">
        <v>0</v>
      </c>
      <c r="Z45" s="47">
        <v>2</v>
      </c>
      <c r="AA45" s="47">
        <v>1</v>
      </c>
      <c r="AB45" s="31" t="s">
        <v>63</v>
      </c>
      <c r="AC45" s="61" t="s">
        <v>17</v>
      </c>
      <c r="AD45" s="55"/>
      <c r="AE45" s="2">
        <v>29</v>
      </c>
      <c r="AF45" s="76">
        <v>0</v>
      </c>
      <c r="AG45" s="2">
        <v>0</v>
      </c>
      <c r="AH45" s="2">
        <v>0</v>
      </c>
      <c r="AI45" s="2">
        <v>0</v>
      </c>
      <c r="AJ45" s="2">
        <v>0</v>
      </c>
      <c r="AK45" s="60" t="s">
        <v>48</v>
      </c>
    </row>
    <row r="46" spans="1:50" s="13" customFormat="1" ht="36" customHeight="1">
      <c r="A46" s="15"/>
      <c r="B46" s="15"/>
      <c r="C46" s="15"/>
      <c r="D46" s="15"/>
      <c r="E46" s="15"/>
      <c r="F46" s="15"/>
      <c r="G46" s="15"/>
      <c r="H46" s="15"/>
      <c r="I46" s="15"/>
      <c r="J46" s="15"/>
      <c r="K46" s="15"/>
      <c r="L46" s="15"/>
      <c r="M46" s="15"/>
      <c r="N46" s="15"/>
      <c r="O46" s="15"/>
      <c r="P46" s="15"/>
      <c r="Q46" s="15"/>
      <c r="R46" s="47">
        <v>2</v>
      </c>
      <c r="S46" s="47">
        <v>1</v>
      </c>
      <c r="T46" s="47">
        <v>1</v>
      </c>
      <c r="U46" s="47">
        <v>1</v>
      </c>
      <c r="V46" s="53">
        <v>2</v>
      </c>
      <c r="W46" s="53">
        <v>2</v>
      </c>
      <c r="X46" s="53">
        <v>0</v>
      </c>
      <c r="Y46" s="53">
        <v>0</v>
      </c>
      <c r="Z46" s="47">
        <v>3</v>
      </c>
      <c r="AA46" s="47">
        <v>0</v>
      </c>
      <c r="AB46" s="31" t="s">
        <v>118</v>
      </c>
      <c r="AC46" s="64" t="s">
        <v>97</v>
      </c>
      <c r="AD46" s="55" t="s">
        <v>48</v>
      </c>
      <c r="AE46" s="62">
        <v>0</v>
      </c>
      <c r="AF46" s="77">
        <v>0</v>
      </c>
      <c r="AG46" s="62">
        <v>1</v>
      </c>
      <c r="AH46" s="62">
        <v>0</v>
      </c>
      <c r="AI46" s="62">
        <v>0</v>
      </c>
      <c r="AJ46" s="62">
        <v>0</v>
      </c>
      <c r="AK46" s="34" t="s">
        <v>48</v>
      </c>
    </row>
    <row r="47" spans="1:50" s="14" customFormat="1" ht="34.5" customHeight="1">
      <c r="A47" s="15"/>
      <c r="B47" s="15"/>
      <c r="C47" s="15"/>
      <c r="D47" s="15"/>
      <c r="E47" s="15"/>
      <c r="F47" s="15"/>
      <c r="G47" s="15"/>
      <c r="H47" s="15"/>
      <c r="I47" s="15"/>
      <c r="J47" s="15"/>
      <c r="K47" s="15"/>
      <c r="L47" s="15"/>
      <c r="M47" s="15"/>
      <c r="N47" s="15"/>
      <c r="O47" s="15"/>
      <c r="P47" s="15"/>
      <c r="Q47" s="15"/>
      <c r="R47" s="47">
        <v>2</v>
      </c>
      <c r="S47" s="47">
        <v>1</v>
      </c>
      <c r="T47" s="47">
        <v>1</v>
      </c>
      <c r="U47" s="47">
        <v>1</v>
      </c>
      <c r="V47" s="53">
        <v>2</v>
      </c>
      <c r="W47" s="53">
        <v>2</v>
      </c>
      <c r="X47" s="53">
        <v>0</v>
      </c>
      <c r="Y47" s="53">
        <v>0</v>
      </c>
      <c r="Z47" s="47">
        <v>3</v>
      </c>
      <c r="AA47" s="47">
        <v>1</v>
      </c>
      <c r="AB47" s="31" t="s">
        <v>64</v>
      </c>
      <c r="AC47" s="29" t="s">
        <v>43</v>
      </c>
      <c r="AD47" s="55" t="s">
        <v>48</v>
      </c>
      <c r="AE47" s="2">
        <v>0</v>
      </c>
      <c r="AF47" s="76">
        <v>0</v>
      </c>
      <c r="AG47" s="2">
        <v>0</v>
      </c>
      <c r="AH47" s="2">
        <v>0</v>
      </c>
      <c r="AI47" s="2">
        <v>0</v>
      </c>
      <c r="AJ47" s="2">
        <v>0</v>
      </c>
      <c r="AK47" s="60" t="s">
        <v>48</v>
      </c>
    </row>
    <row r="48" spans="1:50" s="13" customFormat="1" ht="123.75" customHeight="1">
      <c r="A48" s="15">
        <v>4</v>
      </c>
      <c r="B48" s="15">
        <v>0</v>
      </c>
      <c r="C48" s="15">
        <v>4</v>
      </c>
      <c r="D48" s="15">
        <v>1</v>
      </c>
      <c r="E48" s="15">
        <v>4</v>
      </c>
      <c r="F48" s="15">
        <v>0</v>
      </c>
      <c r="G48" s="15">
        <v>3</v>
      </c>
      <c r="H48" s="15">
        <v>2</v>
      </c>
      <c r="I48" s="15">
        <v>1</v>
      </c>
      <c r="J48" s="15">
        <v>1</v>
      </c>
      <c r="K48" s="15">
        <v>0</v>
      </c>
      <c r="L48" s="15">
        <v>2</v>
      </c>
      <c r="M48" s="15">
        <v>4</v>
      </c>
      <c r="N48" s="15">
        <v>0</v>
      </c>
      <c r="O48" s="15">
        <v>0</v>
      </c>
      <c r="P48" s="15">
        <v>4</v>
      </c>
      <c r="Q48" s="15" t="s">
        <v>116</v>
      </c>
      <c r="R48" s="47">
        <v>2</v>
      </c>
      <c r="S48" s="47">
        <v>1</v>
      </c>
      <c r="T48" s="47">
        <v>1</v>
      </c>
      <c r="U48" s="47">
        <v>1</v>
      </c>
      <c r="V48" s="53">
        <v>2</v>
      </c>
      <c r="W48" s="53">
        <v>2</v>
      </c>
      <c r="X48" s="53">
        <v>0</v>
      </c>
      <c r="Y48" s="53">
        <v>0</v>
      </c>
      <c r="Z48" s="47">
        <v>4</v>
      </c>
      <c r="AA48" s="47">
        <v>0</v>
      </c>
      <c r="AB48" s="31" t="s">
        <v>119</v>
      </c>
      <c r="AC48" s="61" t="s">
        <v>15</v>
      </c>
      <c r="AD48" s="55"/>
      <c r="AE48" s="56">
        <v>105.4</v>
      </c>
      <c r="AF48" s="76">
        <v>1</v>
      </c>
      <c r="AG48" s="56">
        <v>1</v>
      </c>
      <c r="AH48" s="56">
        <v>1</v>
      </c>
      <c r="AI48" s="56">
        <v>1</v>
      </c>
      <c r="AJ48" s="56">
        <v>1</v>
      </c>
      <c r="AK48" s="34" t="s">
        <v>48</v>
      </c>
    </row>
    <row r="49" spans="1:37" s="13" customFormat="1" ht="24" customHeight="1">
      <c r="A49" s="15"/>
      <c r="B49" s="15"/>
      <c r="C49" s="15"/>
      <c r="D49" s="15"/>
      <c r="E49" s="15"/>
      <c r="F49" s="15"/>
      <c r="G49" s="15"/>
      <c r="H49" s="15"/>
      <c r="I49" s="15"/>
      <c r="J49" s="15"/>
      <c r="K49" s="15"/>
      <c r="L49" s="15"/>
      <c r="M49" s="15"/>
      <c r="N49" s="15"/>
      <c r="O49" s="15"/>
      <c r="P49" s="15"/>
      <c r="Q49" s="15"/>
      <c r="R49" s="47">
        <v>2</v>
      </c>
      <c r="S49" s="47">
        <v>1</v>
      </c>
      <c r="T49" s="47">
        <v>1</v>
      </c>
      <c r="U49" s="47">
        <v>1</v>
      </c>
      <c r="V49" s="53">
        <v>2</v>
      </c>
      <c r="W49" s="53">
        <v>2</v>
      </c>
      <c r="X49" s="53">
        <v>0</v>
      </c>
      <c r="Y49" s="53">
        <v>0</v>
      </c>
      <c r="Z49" s="47">
        <v>4</v>
      </c>
      <c r="AA49" s="47">
        <v>1</v>
      </c>
      <c r="AB49" s="31" t="s">
        <v>66</v>
      </c>
      <c r="AC49" s="29" t="s">
        <v>43</v>
      </c>
      <c r="AD49" s="55" t="s">
        <v>48</v>
      </c>
      <c r="AE49" s="2">
        <v>2</v>
      </c>
      <c r="AF49" s="76">
        <v>0</v>
      </c>
      <c r="AG49" s="2">
        <v>0</v>
      </c>
      <c r="AH49" s="2">
        <v>0</v>
      </c>
      <c r="AI49" s="2">
        <v>0</v>
      </c>
      <c r="AJ49" s="2">
        <v>0</v>
      </c>
      <c r="AK49" s="60" t="s">
        <v>48</v>
      </c>
    </row>
    <row r="50" spans="1:37" s="13" customFormat="1" ht="56.25" customHeight="1">
      <c r="A50" s="15"/>
      <c r="B50" s="15"/>
      <c r="C50" s="15"/>
      <c r="D50" s="15"/>
      <c r="E50" s="15"/>
      <c r="F50" s="15"/>
      <c r="G50" s="15"/>
      <c r="H50" s="15"/>
      <c r="I50" s="15"/>
      <c r="J50" s="15"/>
      <c r="K50" s="15"/>
      <c r="L50" s="15"/>
      <c r="M50" s="15"/>
      <c r="N50" s="15"/>
      <c r="O50" s="15"/>
      <c r="P50" s="15"/>
      <c r="Q50" s="15"/>
      <c r="R50" s="47">
        <v>2</v>
      </c>
      <c r="S50" s="47">
        <v>1</v>
      </c>
      <c r="T50" s="47">
        <v>1</v>
      </c>
      <c r="U50" s="47">
        <v>1</v>
      </c>
      <c r="V50" s="53">
        <v>3</v>
      </c>
      <c r="W50" s="53">
        <v>3</v>
      </c>
      <c r="X50" s="53">
        <v>0</v>
      </c>
      <c r="Y50" s="53">
        <v>0</v>
      </c>
      <c r="Z50" s="47">
        <v>0</v>
      </c>
      <c r="AA50" s="47">
        <v>0</v>
      </c>
      <c r="AB50" s="30" t="s">
        <v>67</v>
      </c>
      <c r="AC50" s="9" t="s">
        <v>21</v>
      </c>
      <c r="AD50" s="55" t="s">
        <v>48</v>
      </c>
      <c r="AE50" s="63">
        <f>AE52+AE54</f>
        <v>152.76</v>
      </c>
      <c r="AF50" s="65">
        <f t="shared" ref="AF50" si="0">AF52+AF54</f>
        <v>130</v>
      </c>
      <c r="AG50" s="63">
        <f>AG54</f>
        <v>84</v>
      </c>
      <c r="AH50" s="63">
        <v>0</v>
      </c>
      <c r="AI50" s="63">
        <v>0</v>
      </c>
      <c r="AJ50" s="63">
        <v>0</v>
      </c>
      <c r="AK50" s="34" t="s">
        <v>48</v>
      </c>
    </row>
    <row r="51" spans="1:37" s="13" customFormat="1" ht="96.75" customHeight="1">
      <c r="A51" s="15"/>
      <c r="B51" s="15"/>
      <c r="C51" s="15"/>
      <c r="D51" s="15"/>
      <c r="E51" s="15"/>
      <c r="F51" s="15"/>
      <c r="G51" s="15"/>
      <c r="H51" s="15"/>
      <c r="I51" s="15"/>
      <c r="J51" s="15"/>
      <c r="K51" s="15"/>
      <c r="L51" s="15"/>
      <c r="M51" s="15"/>
      <c r="N51" s="15"/>
      <c r="O51" s="15"/>
      <c r="P51" s="15"/>
      <c r="Q51" s="15"/>
      <c r="R51" s="47">
        <v>2</v>
      </c>
      <c r="S51" s="47">
        <v>1</v>
      </c>
      <c r="T51" s="47">
        <v>1</v>
      </c>
      <c r="U51" s="47">
        <v>1</v>
      </c>
      <c r="V51" s="53">
        <v>3</v>
      </c>
      <c r="W51" s="53">
        <v>3</v>
      </c>
      <c r="X51" s="53">
        <v>0</v>
      </c>
      <c r="Y51" s="53">
        <v>0</v>
      </c>
      <c r="Z51" s="47">
        <v>0</v>
      </c>
      <c r="AA51" s="47">
        <v>1</v>
      </c>
      <c r="AB51" s="25" t="s">
        <v>68</v>
      </c>
      <c r="AC51" s="61" t="s">
        <v>17</v>
      </c>
      <c r="AD51" s="59"/>
      <c r="AE51" s="2">
        <v>0</v>
      </c>
      <c r="AF51" s="76">
        <v>0</v>
      </c>
      <c r="AG51" s="2">
        <v>0</v>
      </c>
      <c r="AH51" s="2">
        <v>0</v>
      </c>
      <c r="AI51" s="2">
        <v>0</v>
      </c>
      <c r="AJ51" s="2">
        <v>0</v>
      </c>
      <c r="AK51" s="60" t="s">
        <v>48</v>
      </c>
    </row>
    <row r="52" spans="1:37" s="14" customFormat="1" ht="42.75" customHeight="1">
      <c r="A52" s="15">
        <v>4</v>
      </c>
      <c r="B52" s="15">
        <v>0</v>
      </c>
      <c r="C52" s="15">
        <v>4</v>
      </c>
      <c r="D52" s="15">
        <v>0</v>
      </c>
      <c r="E52" s="15">
        <v>3</v>
      </c>
      <c r="F52" s="15">
        <v>0</v>
      </c>
      <c r="G52" s="15">
        <v>9</v>
      </c>
      <c r="H52" s="15">
        <v>2</v>
      </c>
      <c r="I52" s="15">
        <v>1</v>
      </c>
      <c r="J52" s="15">
        <v>1</v>
      </c>
      <c r="K52" s="15">
        <v>0</v>
      </c>
      <c r="L52" s="15">
        <v>3</v>
      </c>
      <c r="M52" s="15">
        <v>4</v>
      </c>
      <c r="N52" s="15">
        <v>0</v>
      </c>
      <c r="O52" s="15">
        <v>0</v>
      </c>
      <c r="P52" s="15">
        <v>1</v>
      </c>
      <c r="Q52" s="15" t="s">
        <v>95</v>
      </c>
      <c r="R52" s="47">
        <v>2</v>
      </c>
      <c r="S52" s="47">
        <v>1</v>
      </c>
      <c r="T52" s="47">
        <v>1</v>
      </c>
      <c r="U52" s="47">
        <v>1</v>
      </c>
      <c r="V52" s="53">
        <v>3</v>
      </c>
      <c r="W52" s="53">
        <v>3</v>
      </c>
      <c r="X52" s="53">
        <v>0</v>
      </c>
      <c r="Y52" s="53">
        <v>0</v>
      </c>
      <c r="Z52" s="47">
        <v>1</v>
      </c>
      <c r="AA52" s="47">
        <v>0</v>
      </c>
      <c r="AB52" s="25" t="s">
        <v>69</v>
      </c>
      <c r="AC52" s="61" t="s">
        <v>15</v>
      </c>
      <c r="AD52" s="55"/>
      <c r="AE52" s="2">
        <v>82.8</v>
      </c>
      <c r="AF52" s="76">
        <v>0</v>
      </c>
      <c r="AG52" s="2">
        <v>0</v>
      </c>
      <c r="AH52" s="2">
        <v>0</v>
      </c>
      <c r="AI52" s="2">
        <v>0</v>
      </c>
      <c r="AJ52" s="2">
        <v>0</v>
      </c>
      <c r="AK52" s="34" t="s">
        <v>48</v>
      </c>
    </row>
    <row r="53" spans="1:37" s="13" customFormat="1" ht="30" customHeight="1">
      <c r="A53" s="15"/>
      <c r="B53" s="15"/>
      <c r="C53" s="15"/>
      <c r="D53" s="15"/>
      <c r="E53" s="15"/>
      <c r="F53" s="15"/>
      <c r="G53" s="15"/>
      <c r="H53" s="15"/>
      <c r="I53" s="15"/>
      <c r="J53" s="15"/>
      <c r="K53" s="15"/>
      <c r="L53" s="15"/>
      <c r="M53" s="15"/>
      <c r="N53" s="15"/>
      <c r="O53" s="15"/>
      <c r="P53" s="15"/>
      <c r="Q53" s="15"/>
      <c r="R53" s="47">
        <v>2</v>
      </c>
      <c r="S53" s="47">
        <v>1</v>
      </c>
      <c r="T53" s="47">
        <v>1</v>
      </c>
      <c r="U53" s="47">
        <v>1</v>
      </c>
      <c r="V53" s="53">
        <v>3</v>
      </c>
      <c r="W53" s="53">
        <v>3</v>
      </c>
      <c r="X53" s="53">
        <v>0</v>
      </c>
      <c r="Y53" s="53">
        <v>0</v>
      </c>
      <c r="Z53" s="47">
        <v>1</v>
      </c>
      <c r="AA53" s="47">
        <v>1</v>
      </c>
      <c r="AB53" s="25" t="s">
        <v>70</v>
      </c>
      <c r="AC53" s="61" t="s">
        <v>71</v>
      </c>
      <c r="AD53" s="55"/>
      <c r="AE53" s="2"/>
      <c r="AF53" s="76"/>
      <c r="AG53" s="2"/>
      <c r="AH53" s="2"/>
      <c r="AI53" s="2"/>
      <c r="AJ53" s="2"/>
      <c r="AK53" s="34" t="s">
        <v>48</v>
      </c>
    </row>
    <row r="54" spans="1:37" s="13" customFormat="1" ht="42" customHeight="1">
      <c r="A54" s="15">
        <v>4</v>
      </c>
      <c r="B54" s="15">
        <v>0</v>
      </c>
      <c r="C54" s="15">
        <v>4</v>
      </c>
      <c r="D54" s="15">
        <v>0</v>
      </c>
      <c r="E54" s="15">
        <v>3</v>
      </c>
      <c r="F54" s="15">
        <v>1</v>
      </c>
      <c r="G54" s="15">
        <v>0</v>
      </c>
      <c r="H54" s="15">
        <v>2</v>
      </c>
      <c r="I54" s="15">
        <v>1</v>
      </c>
      <c r="J54" s="15">
        <v>1</v>
      </c>
      <c r="K54" s="15">
        <v>0</v>
      </c>
      <c r="L54" s="15">
        <v>3</v>
      </c>
      <c r="M54" s="15">
        <v>4</v>
      </c>
      <c r="N54" s="15">
        <v>0</v>
      </c>
      <c r="O54" s="15">
        <v>0</v>
      </c>
      <c r="P54" s="15">
        <v>2</v>
      </c>
      <c r="Q54" s="15" t="s">
        <v>95</v>
      </c>
      <c r="R54" s="47">
        <v>2</v>
      </c>
      <c r="S54" s="47">
        <v>1</v>
      </c>
      <c r="T54" s="47">
        <v>1</v>
      </c>
      <c r="U54" s="47">
        <v>1</v>
      </c>
      <c r="V54" s="53">
        <v>3</v>
      </c>
      <c r="W54" s="53">
        <v>3</v>
      </c>
      <c r="X54" s="53">
        <v>0</v>
      </c>
      <c r="Y54" s="53">
        <v>0</v>
      </c>
      <c r="Z54" s="47">
        <v>2</v>
      </c>
      <c r="AA54" s="47">
        <v>0</v>
      </c>
      <c r="AB54" s="25" t="s">
        <v>72</v>
      </c>
      <c r="AC54" s="61" t="s">
        <v>15</v>
      </c>
      <c r="AD54" s="55"/>
      <c r="AE54" s="62">
        <v>69.959999999999994</v>
      </c>
      <c r="AF54" s="77">
        <v>130</v>
      </c>
      <c r="AG54" s="62">
        <v>84</v>
      </c>
      <c r="AH54" s="62">
        <v>0</v>
      </c>
      <c r="AI54" s="62">
        <v>0</v>
      </c>
      <c r="AJ54" s="62">
        <v>0</v>
      </c>
      <c r="AK54" s="34" t="s">
        <v>48</v>
      </c>
    </row>
    <row r="55" spans="1:37" s="13" customFormat="1" ht="41.25" customHeight="1">
      <c r="A55" s="15"/>
      <c r="B55" s="15"/>
      <c r="C55" s="15"/>
      <c r="D55" s="15"/>
      <c r="E55" s="15"/>
      <c r="F55" s="15"/>
      <c r="G55" s="15"/>
      <c r="H55" s="15"/>
      <c r="I55" s="15"/>
      <c r="J55" s="15"/>
      <c r="K55" s="15"/>
      <c r="L55" s="15"/>
      <c r="M55" s="15"/>
      <c r="N55" s="15"/>
      <c r="O55" s="15"/>
      <c r="P55" s="15"/>
      <c r="Q55" s="15"/>
      <c r="R55" s="47">
        <v>2</v>
      </c>
      <c r="S55" s="47">
        <v>1</v>
      </c>
      <c r="T55" s="47">
        <v>1</v>
      </c>
      <c r="U55" s="47">
        <v>1</v>
      </c>
      <c r="V55" s="53">
        <v>3</v>
      </c>
      <c r="W55" s="53">
        <v>3</v>
      </c>
      <c r="X55" s="53">
        <v>0</v>
      </c>
      <c r="Y55" s="53">
        <v>0</v>
      </c>
      <c r="Z55" s="47">
        <v>2</v>
      </c>
      <c r="AA55" s="47">
        <v>1</v>
      </c>
      <c r="AB55" s="25" t="s">
        <v>73</v>
      </c>
      <c r="AC55" s="61" t="s">
        <v>74</v>
      </c>
      <c r="AD55" s="59"/>
      <c r="AE55" s="2">
        <v>0</v>
      </c>
      <c r="AF55" s="76"/>
      <c r="AG55" s="2">
        <v>0</v>
      </c>
      <c r="AH55" s="2">
        <v>0</v>
      </c>
      <c r="AI55" s="2">
        <v>0</v>
      </c>
      <c r="AJ55" s="2">
        <v>0</v>
      </c>
      <c r="AK55" s="60" t="s">
        <v>48</v>
      </c>
    </row>
    <row r="56" spans="1:37" s="13" customFormat="1" ht="41.25" customHeight="1">
      <c r="A56" s="15"/>
      <c r="B56" s="15"/>
      <c r="C56" s="15"/>
      <c r="D56" s="15"/>
      <c r="E56" s="15"/>
      <c r="F56" s="15"/>
      <c r="G56" s="15"/>
      <c r="H56" s="15"/>
      <c r="I56" s="15"/>
      <c r="J56" s="15"/>
      <c r="K56" s="15"/>
      <c r="L56" s="15"/>
      <c r="M56" s="15"/>
      <c r="N56" s="15"/>
      <c r="O56" s="15"/>
      <c r="P56" s="15"/>
      <c r="Q56" s="15"/>
      <c r="R56" s="47">
        <v>2</v>
      </c>
      <c r="S56" s="47">
        <v>1</v>
      </c>
      <c r="T56" s="47">
        <v>1</v>
      </c>
      <c r="U56" s="47">
        <v>1</v>
      </c>
      <c r="V56" s="53">
        <v>3</v>
      </c>
      <c r="W56" s="53">
        <v>3</v>
      </c>
      <c r="X56" s="53">
        <v>0</v>
      </c>
      <c r="Y56" s="53">
        <v>0</v>
      </c>
      <c r="Z56" s="47">
        <v>2</v>
      </c>
      <c r="AA56" s="47">
        <v>2</v>
      </c>
      <c r="AB56" s="25" t="s">
        <v>75</v>
      </c>
      <c r="AC56" s="61" t="s">
        <v>76</v>
      </c>
      <c r="AD56" s="59"/>
      <c r="AE56" s="2">
        <v>0</v>
      </c>
      <c r="AF56" s="76">
        <v>0</v>
      </c>
      <c r="AG56" s="2">
        <v>0</v>
      </c>
      <c r="AH56" s="2">
        <v>0</v>
      </c>
      <c r="AI56" s="2">
        <v>0</v>
      </c>
      <c r="AJ56" s="2">
        <v>0</v>
      </c>
      <c r="AK56" s="60" t="s">
        <v>48</v>
      </c>
    </row>
    <row r="57" spans="1:37" s="13" customFormat="1" ht="58.5" customHeight="1">
      <c r="A57" s="15"/>
      <c r="B57" s="15"/>
      <c r="C57" s="15"/>
      <c r="D57" s="15"/>
      <c r="E57" s="15"/>
      <c r="F57" s="15"/>
      <c r="G57" s="15"/>
      <c r="H57" s="15"/>
      <c r="I57" s="15"/>
      <c r="J57" s="15"/>
      <c r="K57" s="15"/>
      <c r="L57" s="15"/>
      <c r="M57" s="15"/>
      <c r="N57" s="15"/>
      <c r="O57" s="15"/>
      <c r="P57" s="15"/>
      <c r="Q57" s="15"/>
      <c r="R57" s="47">
        <v>2</v>
      </c>
      <c r="S57" s="47">
        <v>1</v>
      </c>
      <c r="T57" s="47">
        <v>1</v>
      </c>
      <c r="U57" s="47">
        <v>1</v>
      </c>
      <c r="V57" s="53">
        <v>4</v>
      </c>
      <c r="W57" s="53">
        <v>4</v>
      </c>
      <c r="X57" s="53">
        <v>0</v>
      </c>
      <c r="Y57" s="53">
        <v>0</v>
      </c>
      <c r="Z57" s="47">
        <v>0</v>
      </c>
      <c r="AA57" s="47">
        <v>0</v>
      </c>
      <c r="AB57" s="30" t="s">
        <v>77</v>
      </c>
      <c r="AC57" s="9" t="s">
        <v>15</v>
      </c>
      <c r="AD57" s="55"/>
      <c r="AE57" s="63">
        <f>AE59</f>
        <v>37.200000000000003</v>
      </c>
      <c r="AF57" s="65">
        <f t="shared" ref="AF57:AJ57" si="1">AF59</f>
        <v>15</v>
      </c>
      <c r="AG57" s="63">
        <v>0</v>
      </c>
      <c r="AH57" s="63">
        <v>0</v>
      </c>
      <c r="AI57" s="63">
        <v>0</v>
      </c>
      <c r="AJ57" s="63">
        <f t="shared" si="1"/>
        <v>10</v>
      </c>
      <c r="AK57" s="34" t="s">
        <v>48</v>
      </c>
    </row>
    <row r="58" spans="1:37" s="13" customFormat="1" ht="69.75" customHeight="1">
      <c r="A58" s="15"/>
      <c r="B58" s="15"/>
      <c r="C58" s="15"/>
      <c r="D58" s="15"/>
      <c r="E58" s="15"/>
      <c r="F58" s="15"/>
      <c r="G58" s="15"/>
      <c r="H58" s="15"/>
      <c r="I58" s="15"/>
      <c r="J58" s="15"/>
      <c r="K58" s="15"/>
      <c r="L58" s="15"/>
      <c r="M58" s="15"/>
      <c r="N58" s="15"/>
      <c r="O58" s="15"/>
      <c r="P58" s="15"/>
      <c r="Q58" s="15"/>
      <c r="R58" s="47">
        <v>2</v>
      </c>
      <c r="S58" s="47">
        <v>1</v>
      </c>
      <c r="T58" s="47">
        <v>1</v>
      </c>
      <c r="U58" s="47">
        <v>1</v>
      </c>
      <c r="V58" s="53">
        <v>4</v>
      </c>
      <c r="W58" s="53">
        <v>4</v>
      </c>
      <c r="X58" s="53">
        <v>0</v>
      </c>
      <c r="Y58" s="53">
        <v>0</v>
      </c>
      <c r="Z58" s="47">
        <v>0</v>
      </c>
      <c r="AA58" s="47">
        <v>1</v>
      </c>
      <c r="AB58" s="25" t="s">
        <v>78</v>
      </c>
      <c r="AC58" s="61" t="s">
        <v>17</v>
      </c>
      <c r="AD58" s="59"/>
      <c r="AE58" s="2">
        <v>0</v>
      </c>
      <c r="AF58" s="76">
        <v>0</v>
      </c>
      <c r="AG58" s="2">
        <v>0</v>
      </c>
      <c r="AH58" s="2">
        <v>0</v>
      </c>
      <c r="AI58" s="2">
        <v>0</v>
      </c>
      <c r="AJ58" s="2">
        <v>0</v>
      </c>
      <c r="AK58" s="60" t="s">
        <v>48</v>
      </c>
    </row>
    <row r="59" spans="1:37" s="13" customFormat="1" ht="81" customHeight="1">
      <c r="A59" s="15">
        <v>4</v>
      </c>
      <c r="B59" s="15">
        <v>0</v>
      </c>
      <c r="C59" s="15">
        <v>4</v>
      </c>
      <c r="D59" s="15">
        <v>1</v>
      </c>
      <c r="E59" s="15">
        <v>1</v>
      </c>
      <c r="F59" s="15">
        <v>0</v>
      </c>
      <c r="G59" s="15">
        <v>2</v>
      </c>
      <c r="H59" s="15">
        <v>2</v>
      </c>
      <c r="I59" s="15">
        <v>1</v>
      </c>
      <c r="J59" s="15">
        <v>1</v>
      </c>
      <c r="K59" s="15">
        <v>0</v>
      </c>
      <c r="L59" s="15">
        <v>4</v>
      </c>
      <c r="M59" s="15">
        <v>4</v>
      </c>
      <c r="N59" s="15">
        <v>0</v>
      </c>
      <c r="O59" s="15">
        <v>0</v>
      </c>
      <c r="P59" s="15">
        <v>1</v>
      </c>
      <c r="Q59" s="15" t="s">
        <v>95</v>
      </c>
      <c r="R59" s="47">
        <v>2</v>
      </c>
      <c r="S59" s="47">
        <v>1</v>
      </c>
      <c r="T59" s="47">
        <v>1</v>
      </c>
      <c r="U59" s="47">
        <v>1</v>
      </c>
      <c r="V59" s="53">
        <v>4</v>
      </c>
      <c r="W59" s="53">
        <v>4</v>
      </c>
      <c r="X59" s="53">
        <v>0</v>
      </c>
      <c r="Y59" s="53">
        <v>0</v>
      </c>
      <c r="Z59" s="47">
        <v>1</v>
      </c>
      <c r="AA59" s="47">
        <v>0</v>
      </c>
      <c r="AB59" s="25" t="s">
        <v>79</v>
      </c>
      <c r="AC59" s="61" t="s">
        <v>15</v>
      </c>
      <c r="AD59" s="59"/>
      <c r="AE59" s="62">
        <v>37.200000000000003</v>
      </c>
      <c r="AF59" s="77">
        <v>15</v>
      </c>
      <c r="AG59" s="62">
        <v>10</v>
      </c>
      <c r="AH59" s="62">
        <v>10</v>
      </c>
      <c r="AI59" s="62">
        <v>10</v>
      </c>
      <c r="AJ59" s="62">
        <v>10</v>
      </c>
      <c r="AK59" s="60" t="s">
        <v>48</v>
      </c>
    </row>
    <row r="60" spans="1:37" s="13" customFormat="1" ht="41.25" customHeight="1">
      <c r="A60" s="15"/>
      <c r="B60" s="15"/>
      <c r="C60" s="15"/>
      <c r="D60" s="15"/>
      <c r="E60" s="15"/>
      <c r="F60" s="15"/>
      <c r="G60" s="15"/>
      <c r="H60" s="15"/>
      <c r="I60" s="15"/>
      <c r="J60" s="15"/>
      <c r="K60" s="15"/>
      <c r="L60" s="15"/>
      <c r="M60" s="15"/>
      <c r="N60" s="15"/>
      <c r="O60" s="15"/>
      <c r="P60" s="15"/>
      <c r="Q60" s="15"/>
      <c r="R60" s="47">
        <v>2</v>
      </c>
      <c r="S60" s="47">
        <v>1</v>
      </c>
      <c r="T60" s="47">
        <v>1</v>
      </c>
      <c r="U60" s="47">
        <v>1</v>
      </c>
      <c r="V60" s="53">
        <v>4</v>
      </c>
      <c r="W60" s="53">
        <v>4</v>
      </c>
      <c r="X60" s="53">
        <v>0</v>
      </c>
      <c r="Y60" s="53">
        <v>0</v>
      </c>
      <c r="Z60" s="47">
        <v>1</v>
      </c>
      <c r="AA60" s="47">
        <v>1</v>
      </c>
      <c r="AB60" s="25" t="s">
        <v>80</v>
      </c>
      <c r="AC60" s="61" t="s">
        <v>44</v>
      </c>
      <c r="AD60" s="59"/>
      <c r="AE60" s="2">
        <v>0</v>
      </c>
      <c r="AF60" s="76">
        <v>0</v>
      </c>
      <c r="AG60" s="2">
        <v>0</v>
      </c>
      <c r="AH60" s="2">
        <v>0</v>
      </c>
      <c r="AI60" s="2">
        <v>0</v>
      </c>
      <c r="AJ60" s="2">
        <v>0</v>
      </c>
      <c r="AK60" s="60" t="s">
        <v>48</v>
      </c>
    </row>
    <row r="61" spans="1:37" s="13" customFormat="1" ht="32.25" customHeight="1">
      <c r="A61" s="15"/>
      <c r="B61" s="15"/>
      <c r="C61" s="15"/>
      <c r="D61" s="15"/>
      <c r="E61" s="15"/>
      <c r="F61" s="15"/>
      <c r="G61" s="15"/>
      <c r="H61" s="15"/>
      <c r="I61" s="15"/>
      <c r="J61" s="15"/>
      <c r="K61" s="15"/>
      <c r="L61" s="15"/>
      <c r="M61" s="15"/>
      <c r="N61" s="15"/>
      <c r="O61" s="15"/>
      <c r="P61" s="15"/>
      <c r="Q61" s="15"/>
      <c r="R61" s="47">
        <v>2</v>
      </c>
      <c r="S61" s="47">
        <v>1</v>
      </c>
      <c r="T61" s="47">
        <v>1</v>
      </c>
      <c r="U61" s="47">
        <v>1</v>
      </c>
      <c r="V61" s="53">
        <v>4</v>
      </c>
      <c r="W61" s="53">
        <v>4</v>
      </c>
      <c r="X61" s="53">
        <v>0</v>
      </c>
      <c r="Y61" s="53">
        <v>0</v>
      </c>
      <c r="Z61" s="47">
        <v>1</v>
      </c>
      <c r="AA61" s="47">
        <v>2</v>
      </c>
      <c r="AB61" s="25" t="s">
        <v>81</v>
      </c>
      <c r="AC61" s="61" t="s">
        <v>76</v>
      </c>
      <c r="AD61" s="59"/>
      <c r="AE61" s="2">
        <v>0</v>
      </c>
      <c r="AF61" s="76">
        <v>0</v>
      </c>
      <c r="AG61" s="2">
        <v>0</v>
      </c>
      <c r="AH61" s="2">
        <v>0</v>
      </c>
      <c r="AI61" s="2">
        <v>0</v>
      </c>
      <c r="AJ61" s="2">
        <v>0</v>
      </c>
      <c r="AK61" s="60" t="s">
        <v>48</v>
      </c>
    </row>
    <row r="62" spans="1:37" s="13" customFormat="1" ht="30" customHeight="1">
      <c r="A62" s="15"/>
      <c r="B62" s="15"/>
      <c r="C62" s="15"/>
      <c r="D62" s="15"/>
      <c r="E62" s="15"/>
      <c r="F62" s="15"/>
      <c r="G62" s="15"/>
      <c r="H62" s="15"/>
      <c r="I62" s="15"/>
      <c r="J62" s="15"/>
      <c r="K62" s="15"/>
      <c r="L62" s="15"/>
      <c r="M62" s="15"/>
      <c r="N62" s="15"/>
      <c r="O62" s="15"/>
      <c r="P62" s="15"/>
      <c r="Q62" s="15"/>
      <c r="R62" s="47">
        <v>2</v>
      </c>
      <c r="S62" s="47">
        <v>1</v>
      </c>
      <c r="T62" s="47">
        <v>1</v>
      </c>
      <c r="U62" s="47">
        <v>1</v>
      </c>
      <c r="V62" s="53">
        <v>5</v>
      </c>
      <c r="W62" s="53">
        <v>0</v>
      </c>
      <c r="X62" s="53">
        <v>0</v>
      </c>
      <c r="Y62" s="53">
        <v>0</v>
      </c>
      <c r="Z62" s="47">
        <v>0</v>
      </c>
      <c r="AA62" s="47">
        <v>0</v>
      </c>
      <c r="AB62" s="30" t="s">
        <v>82</v>
      </c>
      <c r="AC62" s="61"/>
      <c r="AD62" s="59"/>
      <c r="AE62" s="62">
        <v>0</v>
      </c>
      <c r="AF62" s="77">
        <v>0</v>
      </c>
      <c r="AG62" s="62">
        <v>0</v>
      </c>
      <c r="AH62" s="62">
        <v>0</v>
      </c>
      <c r="AI62" s="62">
        <v>0</v>
      </c>
      <c r="AJ62" s="62">
        <v>0</v>
      </c>
      <c r="AK62" s="60" t="s">
        <v>48</v>
      </c>
    </row>
    <row r="63" spans="1:37" s="13" customFormat="1" ht="24" customHeight="1">
      <c r="A63" s="15"/>
      <c r="B63" s="15"/>
      <c r="C63" s="15"/>
      <c r="D63" s="15"/>
      <c r="E63" s="15"/>
      <c r="F63" s="15"/>
      <c r="G63" s="15"/>
      <c r="H63" s="15"/>
      <c r="I63" s="15"/>
      <c r="J63" s="15"/>
      <c r="K63" s="15"/>
      <c r="L63" s="15"/>
      <c r="M63" s="15"/>
      <c r="N63" s="15"/>
      <c r="O63" s="15"/>
      <c r="P63" s="15"/>
      <c r="Q63" s="15"/>
      <c r="R63" s="47">
        <v>2</v>
      </c>
      <c r="S63" s="47">
        <v>1</v>
      </c>
      <c r="T63" s="47">
        <v>1</v>
      </c>
      <c r="U63" s="47">
        <v>1</v>
      </c>
      <c r="V63" s="53">
        <v>5</v>
      </c>
      <c r="W63" s="53">
        <v>0</v>
      </c>
      <c r="X63" s="53">
        <v>0</v>
      </c>
      <c r="Y63" s="53">
        <v>0</v>
      </c>
      <c r="Z63" s="47">
        <v>0</v>
      </c>
      <c r="AA63" s="47">
        <v>1</v>
      </c>
      <c r="AB63" s="25" t="s">
        <v>83</v>
      </c>
      <c r="AC63" s="61" t="s">
        <v>44</v>
      </c>
      <c r="AD63" s="59"/>
      <c r="AE63" s="2">
        <v>0</v>
      </c>
      <c r="AF63" s="76">
        <v>0</v>
      </c>
      <c r="AG63" s="2">
        <v>0</v>
      </c>
      <c r="AH63" s="2">
        <v>0</v>
      </c>
      <c r="AI63" s="2">
        <v>0</v>
      </c>
      <c r="AJ63" s="2">
        <v>0</v>
      </c>
      <c r="AK63" s="60" t="s">
        <v>48</v>
      </c>
    </row>
    <row r="64" spans="1:37" s="13" customFormat="1" ht="32.25" customHeight="1">
      <c r="A64" s="15"/>
      <c r="B64" s="15"/>
      <c r="C64" s="15"/>
      <c r="D64" s="15"/>
      <c r="E64" s="15"/>
      <c r="F64" s="15"/>
      <c r="G64" s="15"/>
      <c r="H64" s="15"/>
      <c r="I64" s="15"/>
      <c r="J64" s="15"/>
      <c r="K64" s="15"/>
      <c r="L64" s="15"/>
      <c r="M64" s="15"/>
      <c r="N64" s="15"/>
      <c r="O64" s="15"/>
      <c r="P64" s="15"/>
      <c r="Q64" s="15"/>
      <c r="R64" s="47">
        <v>2</v>
      </c>
      <c r="S64" s="47">
        <v>1</v>
      </c>
      <c r="T64" s="47">
        <v>1</v>
      </c>
      <c r="U64" s="47">
        <v>1</v>
      </c>
      <c r="V64" s="53">
        <v>5</v>
      </c>
      <c r="W64" s="53">
        <v>0</v>
      </c>
      <c r="X64" s="53">
        <v>0</v>
      </c>
      <c r="Y64" s="53">
        <v>0</v>
      </c>
      <c r="Z64" s="47">
        <v>0</v>
      </c>
      <c r="AA64" s="47">
        <v>2</v>
      </c>
      <c r="AB64" s="25" t="s">
        <v>84</v>
      </c>
      <c r="AC64" s="61" t="s">
        <v>44</v>
      </c>
      <c r="AD64" s="59"/>
      <c r="AE64" s="2">
        <v>0</v>
      </c>
      <c r="AF64" s="76">
        <v>0</v>
      </c>
      <c r="AG64" s="2">
        <v>0</v>
      </c>
      <c r="AH64" s="2">
        <v>0</v>
      </c>
      <c r="AI64" s="2">
        <v>0</v>
      </c>
      <c r="AJ64" s="2">
        <v>0</v>
      </c>
      <c r="AK64" s="60" t="s">
        <v>48</v>
      </c>
    </row>
    <row r="65" spans="1:37" s="13" customFormat="1" ht="80.25" customHeight="1">
      <c r="A65" s="15">
        <v>4</v>
      </c>
      <c r="B65" s="15">
        <v>0</v>
      </c>
      <c r="C65" s="15">
        <v>4</v>
      </c>
      <c r="D65" s="15">
        <v>1</v>
      </c>
      <c r="E65" s="15">
        <v>0</v>
      </c>
      <c r="F65" s="15">
        <v>0</v>
      </c>
      <c r="G65" s="15">
        <v>1</v>
      </c>
      <c r="H65" s="15">
        <v>2</v>
      </c>
      <c r="I65" s="15">
        <v>1</v>
      </c>
      <c r="J65" s="15">
        <v>1</v>
      </c>
      <c r="K65" s="15">
        <v>0</v>
      </c>
      <c r="L65" s="15">
        <v>5</v>
      </c>
      <c r="M65" s="15">
        <v>4</v>
      </c>
      <c r="N65" s="15">
        <v>0</v>
      </c>
      <c r="O65" s="15">
        <v>0</v>
      </c>
      <c r="P65" s="15">
        <v>1</v>
      </c>
      <c r="Q65" s="15" t="s">
        <v>96</v>
      </c>
      <c r="R65" s="47">
        <v>2</v>
      </c>
      <c r="S65" s="47">
        <v>1</v>
      </c>
      <c r="T65" s="47">
        <v>1</v>
      </c>
      <c r="U65" s="47">
        <v>1</v>
      </c>
      <c r="V65" s="53">
        <v>5</v>
      </c>
      <c r="W65" s="53">
        <v>5</v>
      </c>
      <c r="X65" s="53">
        <v>0</v>
      </c>
      <c r="Y65" s="53">
        <v>0</v>
      </c>
      <c r="Z65" s="47">
        <v>1</v>
      </c>
      <c r="AA65" s="47">
        <v>0</v>
      </c>
      <c r="AB65" s="25" t="s">
        <v>85</v>
      </c>
      <c r="AC65" s="61" t="s">
        <v>15</v>
      </c>
      <c r="AD65" s="59"/>
      <c r="AE65" s="62">
        <v>0</v>
      </c>
      <c r="AF65" s="77">
        <v>0</v>
      </c>
      <c r="AG65" s="62">
        <v>0</v>
      </c>
      <c r="AH65" s="62">
        <v>0</v>
      </c>
      <c r="AI65" s="62">
        <v>0</v>
      </c>
      <c r="AJ65" s="62">
        <v>0</v>
      </c>
      <c r="AK65" s="60" t="s">
        <v>48</v>
      </c>
    </row>
    <row r="66" spans="1:37" s="13" customFormat="1" ht="30.75" customHeight="1">
      <c r="A66" s="15"/>
      <c r="B66" s="15"/>
      <c r="C66" s="15"/>
      <c r="D66" s="15"/>
      <c r="E66" s="15"/>
      <c r="F66" s="15"/>
      <c r="G66" s="15"/>
      <c r="H66" s="15"/>
      <c r="I66" s="15"/>
      <c r="J66" s="15"/>
      <c r="K66" s="15"/>
      <c r="L66" s="15"/>
      <c r="M66" s="15"/>
      <c r="N66" s="15"/>
      <c r="O66" s="15"/>
      <c r="P66" s="15"/>
      <c r="Q66" s="15"/>
      <c r="R66" s="47">
        <v>2</v>
      </c>
      <c r="S66" s="47">
        <v>1</v>
      </c>
      <c r="T66" s="47">
        <v>1</v>
      </c>
      <c r="U66" s="47">
        <v>1</v>
      </c>
      <c r="V66" s="53">
        <v>5</v>
      </c>
      <c r="W66" s="53">
        <v>5</v>
      </c>
      <c r="X66" s="53">
        <v>0</v>
      </c>
      <c r="Y66" s="53">
        <v>0</v>
      </c>
      <c r="Z66" s="47">
        <v>1</v>
      </c>
      <c r="AA66" s="47">
        <v>1</v>
      </c>
      <c r="AB66" s="25" t="s">
        <v>86</v>
      </c>
      <c r="AC66" s="61" t="s">
        <v>44</v>
      </c>
      <c r="AD66" s="59"/>
      <c r="AE66" s="2">
        <v>0</v>
      </c>
      <c r="AF66" s="76">
        <v>0</v>
      </c>
      <c r="AG66" s="2">
        <v>0</v>
      </c>
      <c r="AH66" s="2">
        <v>0</v>
      </c>
      <c r="AI66" s="2">
        <v>0</v>
      </c>
      <c r="AJ66" s="2">
        <v>0</v>
      </c>
      <c r="AK66" s="60" t="s">
        <v>48</v>
      </c>
    </row>
    <row r="67" spans="1:37" s="13" customFormat="1" ht="50.25" customHeight="1">
      <c r="A67" s="15">
        <v>4</v>
      </c>
      <c r="B67" s="15">
        <v>0</v>
      </c>
      <c r="C67" s="15">
        <v>4</v>
      </c>
      <c r="D67" s="15">
        <v>0</v>
      </c>
      <c r="E67" s="15">
        <v>0</v>
      </c>
      <c r="F67" s="15">
        <v>0</v>
      </c>
      <c r="G67" s="15">
        <v>0</v>
      </c>
      <c r="H67" s="15">
        <v>2</v>
      </c>
      <c r="I67" s="15">
        <v>1</v>
      </c>
      <c r="J67" s="15">
        <v>1</v>
      </c>
      <c r="K67" s="15">
        <v>0</v>
      </c>
      <c r="L67" s="15">
        <v>6</v>
      </c>
      <c r="M67" s="15">
        <v>0</v>
      </c>
      <c r="N67" s="15">
        <v>0</v>
      </c>
      <c r="O67" s="15">
        <v>0</v>
      </c>
      <c r="P67" s="15">
        <v>0</v>
      </c>
      <c r="Q67" s="15">
        <v>0</v>
      </c>
      <c r="R67" s="47">
        <v>2</v>
      </c>
      <c r="S67" s="47">
        <v>1</v>
      </c>
      <c r="T67" s="47">
        <v>1</v>
      </c>
      <c r="U67" s="47">
        <v>1</v>
      </c>
      <c r="V67" s="53">
        <v>6</v>
      </c>
      <c r="W67" s="53">
        <v>0</v>
      </c>
      <c r="X67" s="53">
        <v>0</v>
      </c>
      <c r="Y67" s="53">
        <v>0</v>
      </c>
      <c r="Z67" s="47">
        <v>0</v>
      </c>
      <c r="AA67" s="47">
        <v>0</v>
      </c>
      <c r="AB67" s="30" t="s">
        <v>87</v>
      </c>
      <c r="AC67" s="9" t="s">
        <v>15</v>
      </c>
      <c r="AD67" s="59"/>
      <c r="AE67" s="63">
        <f>AE71+AE73+AE75</f>
        <v>76.150000000000006</v>
      </c>
      <c r="AF67" s="78">
        <f t="shared" ref="AF67" si="2">AF71+AF73</f>
        <v>75.350000000000009</v>
      </c>
      <c r="AG67" s="5">
        <f>AG71+AG73</f>
        <v>75.350000000000009</v>
      </c>
      <c r="AH67" s="5">
        <f>AH71+AH73</f>
        <v>75.850000000000009</v>
      </c>
      <c r="AI67" s="5">
        <v>0</v>
      </c>
      <c r="AJ67" s="5">
        <v>0</v>
      </c>
      <c r="AK67" s="60" t="s">
        <v>48</v>
      </c>
    </row>
    <row r="68" spans="1:37" s="13" customFormat="1" ht="186" customHeight="1">
      <c r="A68" s="15"/>
      <c r="B68" s="15"/>
      <c r="C68" s="15"/>
      <c r="D68" s="15"/>
      <c r="E68" s="15"/>
      <c r="F68" s="15"/>
      <c r="G68" s="15"/>
      <c r="H68" s="15"/>
      <c r="I68" s="15"/>
      <c r="J68" s="15"/>
      <c r="K68" s="15"/>
      <c r="L68" s="15"/>
      <c r="M68" s="15"/>
      <c r="N68" s="15"/>
      <c r="O68" s="15"/>
      <c r="P68" s="15"/>
      <c r="Q68" s="15"/>
      <c r="R68" s="47">
        <v>2</v>
      </c>
      <c r="S68" s="47">
        <v>1</v>
      </c>
      <c r="T68" s="47">
        <v>1</v>
      </c>
      <c r="U68" s="47">
        <v>1</v>
      </c>
      <c r="V68" s="53">
        <v>6</v>
      </c>
      <c r="W68" s="53">
        <v>0</v>
      </c>
      <c r="X68" s="53">
        <v>0</v>
      </c>
      <c r="Y68" s="53">
        <v>0</v>
      </c>
      <c r="Z68" s="47">
        <v>0</v>
      </c>
      <c r="AA68" s="47">
        <v>1</v>
      </c>
      <c r="AB68" s="69" t="s">
        <v>131</v>
      </c>
      <c r="AC68" s="61" t="s">
        <v>44</v>
      </c>
      <c r="AD68" s="59"/>
      <c r="AE68" s="2">
        <v>0</v>
      </c>
      <c r="AF68" s="76">
        <v>0</v>
      </c>
      <c r="AG68" s="2">
        <v>0</v>
      </c>
      <c r="AH68" s="2">
        <v>0</v>
      </c>
      <c r="AI68" s="2">
        <v>0</v>
      </c>
      <c r="AJ68" s="2">
        <v>0</v>
      </c>
      <c r="AK68" s="60" t="s">
        <v>48</v>
      </c>
    </row>
    <row r="69" spans="1:37" s="13" customFormat="1" ht="30.75" customHeight="1">
      <c r="A69" s="15"/>
      <c r="B69" s="15"/>
      <c r="C69" s="15"/>
      <c r="D69" s="15"/>
      <c r="E69" s="15"/>
      <c r="F69" s="15"/>
      <c r="G69" s="15"/>
      <c r="H69" s="15"/>
      <c r="I69" s="15"/>
      <c r="J69" s="15"/>
      <c r="K69" s="15"/>
      <c r="L69" s="15"/>
      <c r="M69" s="15"/>
      <c r="N69" s="15"/>
      <c r="O69" s="15"/>
      <c r="P69" s="15"/>
      <c r="Q69" s="15"/>
      <c r="R69" s="47">
        <v>2</v>
      </c>
      <c r="S69" s="47">
        <v>1</v>
      </c>
      <c r="T69" s="47">
        <v>1</v>
      </c>
      <c r="U69" s="47">
        <v>1</v>
      </c>
      <c r="V69" s="53">
        <v>6</v>
      </c>
      <c r="W69" s="53">
        <v>0</v>
      </c>
      <c r="X69" s="53">
        <v>0</v>
      </c>
      <c r="Y69" s="53">
        <v>0</v>
      </c>
      <c r="Z69" s="47">
        <v>0</v>
      </c>
      <c r="AA69" s="47">
        <v>2</v>
      </c>
      <c r="AB69" s="25" t="s">
        <v>88</v>
      </c>
      <c r="AC69" s="61" t="s">
        <v>76</v>
      </c>
      <c r="AD69" s="59"/>
      <c r="AE69" s="2">
        <v>0</v>
      </c>
      <c r="AF69" s="76">
        <v>0</v>
      </c>
      <c r="AG69" s="2">
        <v>0</v>
      </c>
      <c r="AH69" s="2">
        <v>0</v>
      </c>
      <c r="AI69" s="2">
        <v>0</v>
      </c>
      <c r="AJ69" s="2">
        <v>0</v>
      </c>
      <c r="AK69" s="60" t="s">
        <v>48</v>
      </c>
    </row>
    <row r="70" spans="1:37" s="13" customFormat="1" ht="32.25" customHeight="1">
      <c r="A70" s="15"/>
      <c r="B70" s="15"/>
      <c r="C70" s="15"/>
      <c r="D70" s="15"/>
      <c r="E70" s="15"/>
      <c r="F70" s="15"/>
      <c r="G70" s="15"/>
      <c r="H70" s="15"/>
      <c r="I70" s="15"/>
      <c r="J70" s="15"/>
      <c r="K70" s="15"/>
      <c r="L70" s="15"/>
      <c r="M70" s="15"/>
      <c r="N70" s="15"/>
      <c r="O70" s="15"/>
      <c r="P70" s="15"/>
      <c r="Q70" s="15"/>
      <c r="R70" s="47">
        <v>2</v>
      </c>
      <c r="S70" s="47">
        <v>1</v>
      </c>
      <c r="T70" s="47">
        <v>1</v>
      </c>
      <c r="U70" s="47">
        <v>1</v>
      </c>
      <c r="V70" s="53">
        <v>6</v>
      </c>
      <c r="W70" s="53">
        <v>0</v>
      </c>
      <c r="X70" s="53">
        <v>0</v>
      </c>
      <c r="Y70" s="53">
        <v>0</v>
      </c>
      <c r="Z70" s="47">
        <v>0</v>
      </c>
      <c r="AA70" s="47">
        <v>3</v>
      </c>
      <c r="AB70" s="25" t="s">
        <v>89</v>
      </c>
      <c r="AC70" s="61" t="s">
        <v>76</v>
      </c>
      <c r="AD70" s="59"/>
      <c r="AE70" s="2">
        <v>0</v>
      </c>
      <c r="AF70" s="76">
        <v>0</v>
      </c>
      <c r="AG70" s="2">
        <v>0</v>
      </c>
      <c r="AH70" s="2">
        <v>0</v>
      </c>
      <c r="AI70" s="2">
        <v>0</v>
      </c>
      <c r="AJ70" s="2">
        <v>0</v>
      </c>
      <c r="AK70" s="60" t="s">
        <v>48</v>
      </c>
    </row>
    <row r="71" spans="1:37" s="13" customFormat="1" ht="93.75" customHeight="1">
      <c r="A71" s="15">
        <v>4</v>
      </c>
      <c r="B71" s="15">
        <v>0</v>
      </c>
      <c r="C71" s="15">
        <v>4</v>
      </c>
      <c r="D71" s="15">
        <v>0</v>
      </c>
      <c r="E71" s="15">
        <v>2</v>
      </c>
      <c r="F71" s="15">
        <v>0</v>
      </c>
      <c r="G71" s="15">
        <v>3</v>
      </c>
      <c r="H71" s="15">
        <v>2</v>
      </c>
      <c r="I71" s="15">
        <v>1</v>
      </c>
      <c r="J71" s="15">
        <v>1</v>
      </c>
      <c r="K71" s="15">
        <v>0</v>
      </c>
      <c r="L71" s="15">
        <v>6</v>
      </c>
      <c r="M71" s="15">
        <v>5</v>
      </c>
      <c r="N71" s="15">
        <v>1</v>
      </c>
      <c r="O71" s="15">
        <v>1</v>
      </c>
      <c r="P71" s="15">
        <v>8</v>
      </c>
      <c r="Q71" s="15">
        <v>0</v>
      </c>
      <c r="R71" s="47">
        <v>2</v>
      </c>
      <c r="S71" s="47">
        <v>1</v>
      </c>
      <c r="T71" s="47">
        <v>1</v>
      </c>
      <c r="U71" s="47">
        <v>1</v>
      </c>
      <c r="V71" s="53">
        <v>6</v>
      </c>
      <c r="W71" s="53">
        <v>6</v>
      </c>
      <c r="X71" s="53">
        <v>0</v>
      </c>
      <c r="Y71" s="53">
        <v>0</v>
      </c>
      <c r="Z71" s="47">
        <v>1</v>
      </c>
      <c r="AA71" s="47">
        <v>0</v>
      </c>
      <c r="AB71" s="25" t="s">
        <v>90</v>
      </c>
      <c r="AC71" s="61" t="s">
        <v>15</v>
      </c>
      <c r="AD71" s="59"/>
      <c r="AE71" s="2">
        <v>73.8</v>
      </c>
      <c r="AF71" s="76">
        <v>75.2</v>
      </c>
      <c r="AG71" s="2">
        <v>75.2</v>
      </c>
      <c r="AH71" s="2">
        <v>75.7</v>
      </c>
      <c r="AI71" s="2">
        <v>0</v>
      </c>
      <c r="AJ71" s="2">
        <v>0</v>
      </c>
      <c r="AK71" s="60" t="s">
        <v>48</v>
      </c>
    </row>
    <row r="72" spans="1:37" s="13" customFormat="1" ht="41.25" customHeight="1">
      <c r="A72" s="15"/>
      <c r="B72" s="15"/>
      <c r="C72" s="15"/>
      <c r="D72" s="15"/>
      <c r="E72" s="15"/>
      <c r="F72" s="15"/>
      <c r="G72" s="15"/>
      <c r="H72" s="15"/>
      <c r="I72" s="15"/>
      <c r="J72" s="15"/>
      <c r="K72" s="15"/>
      <c r="L72" s="15"/>
      <c r="M72" s="15"/>
      <c r="N72" s="15"/>
      <c r="O72" s="15"/>
      <c r="P72" s="15"/>
      <c r="Q72" s="15"/>
      <c r="R72" s="47">
        <v>2</v>
      </c>
      <c r="S72" s="47">
        <v>1</v>
      </c>
      <c r="T72" s="47">
        <v>1</v>
      </c>
      <c r="U72" s="47">
        <v>1</v>
      </c>
      <c r="V72" s="53">
        <v>6</v>
      </c>
      <c r="W72" s="53">
        <v>6</v>
      </c>
      <c r="X72" s="53">
        <v>0</v>
      </c>
      <c r="Y72" s="53">
        <v>0</v>
      </c>
      <c r="Z72" s="47">
        <v>1</v>
      </c>
      <c r="AA72" s="47">
        <v>1</v>
      </c>
      <c r="AB72" s="25" t="s">
        <v>91</v>
      </c>
      <c r="AC72" s="61" t="s">
        <v>76</v>
      </c>
      <c r="AD72" s="59"/>
      <c r="AE72" s="2">
        <v>0</v>
      </c>
      <c r="AF72" s="76">
        <v>0</v>
      </c>
      <c r="AG72" s="2">
        <v>0</v>
      </c>
      <c r="AH72" s="2">
        <v>0</v>
      </c>
      <c r="AI72" s="2">
        <v>0</v>
      </c>
      <c r="AJ72" s="2">
        <v>0</v>
      </c>
      <c r="AK72" s="60" t="s">
        <v>48</v>
      </c>
    </row>
    <row r="73" spans="1:37" s="13" customFormat="1" ht="105.75" customHeight="1">
      <c r="A73" s="15">
        <v>4</v>
      </c>
      <c r="B73" s="15">
        <v>0</v>
      </c>
      <c r="C73" s="15">
        <v>4</v>
      </c>
      <c r="D73" s="15">
        <v>0</v>
      </c>
      <c r="E73" s="15">
        <v>1</v>
      </c>
      <c r="F73" s="15">
        <v>1</v>
      </c>
      <c r="G73" s="15">
        <v>3</v>
      </c>
      <c r="H73" s="15">
        <v>2</v>
      </c>
      <c r="I73" s="15">
        <v>1</v>
      </c>
      <c r="J73" s="15">
        <v>1</v>
      </c>
      <c r="K73" s="15">
        <v>0</v>
      </c>
      <c r="L73" s="15">
        <v>6</v>
      </c>
      <c r="M73" s="15">
        <v>1</v>
      </c>
      <c r="N73" s="15">
        <v>0</v>
      </c>
      <c r="O73" s="15">
        <v>5</v>
      </c>
      <c r="P73" s="15">
        <v>4</v>
      </c>
      <c r="Q73" s="15">
        <v>0</v>
      </c>
      <c r="R73" s="47">
        <v>2</v>
      </c>
      <c r="S73" s="47">
        <v>1</v>
      </c>
      <c r="T73" s="47">
        <v>1</v>
      </c>
      <c r="U73" s="47">
        <v>1</v>
      </c>
      <c r="V73" s="53">
        <v>6</v>
      </c>
      <c r="W73" s="53">
        <v>6</v>
      </c>
      <c r="X73" s="53">
        <v>0</v>
      </c>
      <c r="Y73" s="53">
        <v>0</v>
      </c>
      <c r="Z73" s="47">
        <v>2</v>
      </c>
      <c r="AA73" s="47">
        <v>0</v>
      </c>
      <c r="AB73" s="25" t="s">
        <v>92</v>
      </c>
      <c r="AC73" s="61" t="s">
        <v>15</v>
      </c>
      <c r="AD73" s="2">
        <v>0.15</v>
      </c>
      <c r="AE73" s="2">
        <v>0.15</v>
      </c>
      <c r="AF73" s="76">
        <v>0.15</v>
      </c>
      <c r="AG73" s="2">
        <v>0.15</v>
      </c>
      <c r="AH73" s="2">
        <v>0.15</v>
      </c>
      <c r="AI73" s="2">
        <v>0</v>
      </c>
      <c r="AJ73" s="2">
        <v>0</v>
      </c>
      <c r="AK73" s="60" t="s">
        <v>48</v>
      </c>
    </row>
    <row r="74" spans="1:37" s="13" customFormat="1" ht="36" customHeight="1">
      <c r="A74" s="15"/>
      <c r="B74" s="15"/>
      <c r="C74" s="15"/>
      <c r="D74" s="15"/>
      <c r="E74" s="15"/>
      <c r="F74" s="15"/>
      <c r="G74" s="15"/>
      <c r="H74" s="15"/>
      <c r="I74" s="15"/>
      <c r="J74" s="15"/>
      <c r="K74" s="15"/>
      <c r="L74" s="15"/>
      <c r="M74" s="15"/>
      <c r="N74" s="15"/>
      <c r="O74" s="15"/>
      <c r="P74" s="15"/>
      <c r="Q74" s="15"/>
      <c r="R74" s="47">
        <v>2</v>
      </c>
      <c r="S74" s="47">
        <v>1</v>
      </c>
      <c r="T74" s="47">
        <v>1</v>
      </c>
      <c r="U74" s="47">
        <v>1</v>
      </c>
      <c r="V74" s="53">
        <v>6</v>
      </c>
      <c r="W74" s="53">
        <v>6</v>
      </c>
      <c r="X74" s="53">
        <v>0</v>
      </c>
      <c r="Y74" s="53">
        <v>0</v>
      </c>
      <c r="Z74" s="47">
        <v>2</v>
      </c>
      <c r="AA74" s="47">
        <v>1</v>
      </c>
      <c r="AB74" s="25" t="s">
        <v>93</v>
      </c>
      <c r="AC74" s="61" t="s">
        <v>76</v>
      </c>
      <c r="AD74" s="59"/>
      <c r="AE74" s="2">
        <v>0</v>
      </c>
      <c r="AF74" s="76">
        <v>0</v>
      </c>
      <c r="AG74" s="2">
        <v>0</v>
      </c>
      <c r="AH74" s="2">
        <v>0</v>
      </c>
      <c r="AI74" s="2">
        <v>0</v>
      </c>
      <c r="AJ74" s="2">
        <v>0</v>
      </c>
      <c r="AK74" s="60" t="s">
        <v>48</v>
      </c>
    </row>
    <row r="75" spans="1:37" s="13" customFormat="1" ht="125.25" customHeight="1">
      <c r="A75" s="68">
        <v>4</v>
      </c>
      <c r="B75" s="68">
        <v>0</v>
      </c>
      <c r="C75" s="68">
        <v>7</v>
      </c>
      <c r="D75" s="68">
        <v>0</v>
      </c>
      <c r="E75" s="68">
        <v>1</v>
      </c>
      <c r="F75" s="68">
        <v>1</v>
      </c>
      <c r="G75" s="68">
        <v>3</v>
      </c>
      <c r="H75" s="68">
        <v>2</v>
      </c>
      <c r="I75" s="68">
        <v>1</v>
      </c>
      <c r="J75" s="68">
        <v>1</v>
      </c>
      <c r="K75" s="68">
        <v>0</v>
      </c>
      <c r="L75" s="68">
        <v>6</v>
      </c>
      <c r="M75" s="68">
        <v>1</v>
      </c>
      <c r="N75" s="68">
        <v>0</v>
      </c>
      <c r="O75" s="68">
        <v>5</v>
      </c>
      <c r="P75" s="68">
        <v>7</v>
      </c>
      <c r="Q75" s="68">
        <v>0</v>
      </c>
      <c r="R75" s="68">
        <v>2</v>
      </c>
      <c r="S75" s="68">
        <v>1</v>
      </c>
      <c r="T75" s="68">
        <v>1</v>
      </c>
      <c r="U75" s="68">
        <v>1</v>
      </c>
      <c r="V75" s="68">
        <v>6</v>
      </c>
      <c r="W75" s="68">
        <v>0</v>
      </c>
      <c r="X75" s="68">
        <v>0</v>
      </c>
      <c r="Y75" s="68">
        <v>3</v>
      </c>
      <c r="Z75" s="68">
        <v>0</v>
      </c>
      <c r="AA75" s="68">
        <v>0</v>
      </c>
      <c r="AB75" s="69" t="s">
        <v>112</v>
      </c>
      <c r="AC75" s="61" t="s">
        <v>15</v>
      </c>
      <c r="AD75" s="2"/>
      <c r="AE75" s="62">
        <v>2.2000000000000002</v>
      </c>
      <c r="AF75" s="77">
        <v>0</v>
      </c>
      <c r="AG75" s="62">
        <v>0</v>
      </c>
      <c r="AH75" s="62">
        <v>0</v>
      </c>
      <c r="AI75" s="62">
        <v>0</v>
      </c>
      <c r="AJ75" s="62">
        <v>0</v>
      </c>
      <c r="AK75" s="60" t="s">
        <v>48</v>
      </c>
    </row>
    <row r="76" spans="1:37" s="13" customFormat="1" ht="41.25" customHeight="1">
      <c r="A76" s="68"/>
      <c r="B76" s="68"/>
      <c r="C76" s="68"/>
      <c r="D76" s="68"/>
      <c r="E76" s="68"/>
      <c r="F76" s="68"/>
      <c r="G76" s="68"/>
      <c r="H76" s="68"/>
      <c r="I76" s="68"/>
      <c r="J76" s="68"/>
      <c r="K76" s="68"/>
      <c r="L76" s="68"/>
      <c r="M76" s="68"/>
      <c r="N76" s="68"/>
      <c r="O76" s="68"/>
      <c r="P76" s="68"/>
      <c r="Q76" s="68"/>
      <c r="R76" s="68">
        <v>2</v>
      </c>
      <c r="S76" s="68">
        <v>1</v>
      </c>
      <c r="T76" s="68">
        <v>1</v>
      </c>
      <c r="U76" s="68">
        <v>1</v>
      </c>
      <c r="V76" s="68">
        <v>6</v>
      </c>
      <c r="W76" s="68">
        <v>0</v>
      </c>
      <c r="X76" s="68">
        <v>0</v>
      </c>
      <c r="Y76" s="68">
        <v>3</v>
      </c>
      <c r="Z76" s="68">
        <v>0</v>
      </c>
      <c r="AA76" s="68">
        <v>1</v>
      </c>
      <c r="AB76" s="25" t="s">
        <v>111</v>
      </c>
      <c r="AC76" s="61" t="s">
        <v>94</v>
      </c>
      <c r="AD76" s="59"/>
      <c r="AE76" s="2">
        <v>0</v>
      </c>
      <c r="AF76" s="76">
        <v>0</v>
      </c>
      <c r="AG76" s="2">
        <v>0</v>
      </c>
      <c r="AH76" s="2">
        <v>0</v>
      </c>
      <c r="AI76" s="2">
        <v>0</v>
      </c>
      <c r="AJ76" s="2">
        <v>0</v>
      </c>
      <c r="AK76" s="60" t="s">
        <v>48</v>
      </c>
    </row>
    <row r="77" spans="1:37" s="13" customFormat="1" ht="56.25" customHeight="1">
      <c r="A77" s="40">
        <v>4</v>
      </c>
      <c r="B77" s="40">
        <v>0</v>
      </c>
      <c r="C77" s="40">
        <v>5</v>
      </c>
      <c r="D77" s="40">
        <v>0</v>
      </c>
      <c r="E77" s="40">
        <v>0</v>
      </c>
      <c r="F77" s="40">
        <v>0</v>
      </c>
      <c r="G77" s="40">
        <v>0</v>
      </c>
      <c r="H77" s="40">
        <v>0</v>
      </c>
      <c r="I77" s="40">
        <v>0</v>
      </c>
      <c r="J77" s="40">
        <v>0</v>
      </c>
      <c r="K77" s="40">
        <v>0</v>
      </c>
      <c r="L77" s="40">
        <v>0</v>
      </c>
      <c r="M77" s="40">
        <v>0</v>
      </c>
      <c r="N77" s="40">
        <v>0</v>
      </c>
      <c r="O77" s="40">
        <v>0</v>
      </c>
      <c r="P77" s="40">
        <v>0</v>
      </c>
      <c r="Q77" s="40">
        <v>0</v>
      </c>
      <c r="R77" s="49">
        <v>2</v>
      </c>
      <c r="S77" s="49">
        <v>1</v>
      </c>
      <c r="T77" s="49">
        <v>2</v>
      </c>
      <c r="U77" s="49">
        <v>1</v>
      </c>
      <c r="V77" s="49">
        <v>0</v>
      </c>
      <c r="W77" s="49">
        <v>0</v>
      </c>
      <c r="X77" s="49">
        <v>0</v>
      </c>
      <c r="Y77" s="49">
        <v>0</v>
      </c>
      <c r="Z77" s="49">
        <v>0</v>
      </c>
      <c r="AA77" s="49">
        <v>0</v>
      </c>
      <c r="AB77" s="81" t="s">
        <v>120</v>
      </c>
      <c r="AC77" s="42" t="s">
        <v>15</v>
      </c>
      <c r="AD77" s="57"/>
      <c r="AE77" s="65">
        <f>AF83+AF85</f>
        <v>0</v>
      </c>
      <c r="AF77" s="65">
        <v>0</v>
      </c>
      <c r="AG77" s="65">
        <v>0</v>
      </c>
      <c r="AH77" s="65">
        <v>0</v>
      </c>
      <c r="AI77" s="65">
        <f>AI85+AI88+AI95+AI105</f>
        <v>0</v>
      </c>
      <c r="AJ77" s="65">
        <f>AJ85+AJ88+AJ95+AJ105</f>
        <v>0</v>
      </c>
      <c r="AK77" s="60" t="s">
        <v>48</v>
      </c>
    </row>
    <row r="78" spans="1:37" s="13" customFormat="1" ht="47.25" customHeight="1">
      <c r="A78" s="15"/>
      <c r="B78" s="15"/>
      <c r="C78" s="15"/>
      <c r="D78" s="15"/>
      <c r="E78" s="15"/>
      <c r="F78" s="15"/>
      <c r="G78" s="15"/>
      <c r="H78" s="15"/>
      <c r="I78" s="15"/>
      <c r="J78" s="15"/>
      <c r="K78" s="15"/>
      <c r="L78" s="15"/>
      <c r="M78" s="15"/>
      <c r="N78" s="15"/>
      <c r="O78" s="15"/>
      <c r="P78" s="15"/>
      <c r="Q78" s="15"/>
      <c r="R78" s="15">
        <v>2</v>
      </c>
      <c r="S78" s="15">
        <v>1</v>
      </c>
      <c r="T78" s="15">
        <v>2</v>
      </c>
      <c r="U78" s="15">
        <v>1</v>
      </c>
      <c r="V78" s="15">
        <v>1</v>
      </c>
      <c r="W78" s="15">
        <v>0</v>
      </c>
      <c r="X78" s="15">
        <v>0</v>
      </c>
      <c r="Y78" s="15">
        <v>0</v>
      </c>
      <c r="Z78" s="15">
        <v>0</v>
      </c>
      <c r="AA78" s="15">
        <v>0</v>
      </c>
      <c r="AB78" s="69" t="s">
        <v>121</v>
      </c>
      <c r="AC78" s="80"/>
      <c r="AD78" s="59"/>
      <c r="AE78" s="2"/>
      <c r="AF78" s="82"/>
      <c r="AG78" s="2"/>
      <c r="AH78" s="2"/>
      <c r="AI78" s="2"/>
      <c r="AJ78" s="2"/>
      <c r="AK78" s="60" t="s">
        <v>48</v>
      </c>
    </row>
    <row r="79" spans="1:37" s="13" customFormat="1" ht="72" customHeight="1">
      <c r="A79" s="15"/>
      <c r="B79" s="15"/>
      <c r="C79" s="15"/>
      <c r="D79" s="15"/>
      <c r="E79" s="15"/>
      <c r="F79" s="15"/>
      <c r="G79" s="15"/>
      <c r="H79" s="15"/>
      <c r="I79" s="15"/>
      <c r="J79" s="15"/>
      <c r="K79" s="15"/>
      <c r="L79" s="15"/>
      <c r="M79" s="15"/>
      <c r="N79" s="15"/>
      <c r="O79" s="15"/>
      <c r="P79" s="15"/>
      <c r="Q79" s="15"/>
      <c r="R79" s="15">
        <v>2</v>
      </c>
      <c r="S79" s="15">
        <v>1</v>
      </c>
      <c r="T79" s="15">
        <v>2</v>
      </c>
      <c r="U79" s="15">
        <v>1</v>
      </c>
      <c r="V79" s="15">
        <v>1</v>
      </c>
      <c r="W79" s="15">
        <v>0</v>
      </c>
      <c r="X79" s="15">
        <v>0</v>
      </c>
      <c r="Y79" s="15">
        <v>0</v>
      </c>
      <c r="Z79" s="15">
        <v>0</v>
      </c>
      <c r="AA79" s="15">
        <v>1</v>
      </c>
      <c r="AB79" s="69" t="s">
        <v>122</v>
      </c>
      <c r="AC79" s="80" t="s">
        <v>18</v>
      </c>
      <c r="AD79" s="59"/>
      <c r="AE79" s="2"/>
      <c r="AF79" s="82"/>
      <c r="AG79" s="2"/>
      <c r="AH79" s="2"/>
      <c r="AI79" s="2"/>
      <c r="AJ79" s="2"/>
      <c r="AK79" s="60" t="s">
        <v>48</v>
      </c>
    </row>
    <row r="80" spans="1:37" s="13" customFormat="1" ht="25.5" customHeight="1">
      <c r="A80" s="15"/>
      <c r="B80" s="15"/>
      <c r="C80" s="15"/>
      <c r="D80" s="15"/>
      <c r="E80" s="15"/>
      <c r="F80" s="15"/>
      <c r="G80" s="15"/>
      <c r="H80" s="15"/>
      <c r="I80" s="15"/>
      <c r="J80" s="15"/>
      <c r="K80" s="15"/>
      <c r="L80" s="15"/>
      <c r="M80" s="15"/>
      <c r="N80" s="15"/>
      <c r="O80" s="15"/>
      <c r="P80" s="15"/>
      <c r="Q80" s="15"/>
      <c r="R80" s="15">
        <v>2</v>
      </c>
      <c r="S80" s="15">
        <v>1</v>
      </c>
      <c r="T80" s="15">
        <v>2</v>
      </c>
      <c r="U80" s="15">
        <v>1</v>
      </c>
      <c r="V80" s="15">
        <v>1</v>
      </c>
      <c r="W80" s="15">
        <v>0</v>
      </c>
      <c r="X80" s="15">
        <v>0</v>
      </c>
      <c r="Y80" s="15">
        <v>0</v>
      </c>
      <c r="Z80" s="15">
        <v>0</v>
      </c>
      <c r="AA80" s="15">
        <v>2</v>
      </c>
      <c r="AB80" s="69" t="s">
        <v>123</v>
      </c>
      <c r="AC80" s="80" t="s">
        <v>18</v>
      </c>
      <c r="AD80" s="59"/>
      <c r="AE80" s="2"/>
      <c r="AF80" s="82"/>
      <c r="AG80" s="2"/>
      <c r="AH80" s="2"/>
      <c r="AI80" s="2"/>
      <c r="AJ80" s="2"/>
      <c r="AK80" s="60" t="s">
        <v>48</v>
      </c>
    </row>
    <row r="81" spans="1:37" s="13" customFormat="1" ht="56.25">
      <c r="A81" s="15"/>
      <c r="B81" s="15"/>
      <c r="C81" s="15"/>
      <c r="D81" s="15"/>
      <c r="E81" s="15"/>
      <c r="F81" s="15"/>
      <c r="G81" s="15"/>
      <c r="H81" s="15"/>
      <c r="I81" s="15"/>
      <c r="J81" s="15"/>
      <c r="K81" s="15"/>
      <c r="L81" s="15"/>
      <c r="M81" s="15"/>
      <c r="N81" s="15"/>
      <c r="O81" s="15"/>
      <c r="P81" s="15"/>
      <c r="Q81" s="15"/>
      <c r="R81" s="15">
        <v>2</v>
      </c>
      <c r="S81" s="15">
        <v>1</v>
      </c>
      <c r="T81" s="15">
        <v>2</v>
      </c>
      <c r="U81" s="15">
        <v>1</v>
      </c>
      <c r="V81" s="15">
        <v>1</v>
      </c>
      <c r="W81" s="15">
        <v>0</v>
      </c>
      <c r="X81" s="15">
        <v>0</v>
      </c>
      <c r="Y81" s="15">
        <v>0</v>
      </c>
      <c r="Z81" s="15">
        <v>0</v>
      </c>
      <c r="AA81" s="15">
        <v>0</v>
      </c>
      <c r="AB81" s="69" t="s">
        <v>124</v>
      </c>
      <c r="AC81" s="80" t="s">
        <v>18</v>
      </c>
      <c r="AD81" s="59"/>
      <c r="AE81" s="2"/>
      <c r="AF81" s="82"/>
      <c r="AG81" s="2"/>
      <c r="AH81" s="2"/>
      <c r="AI81" s="2"/>
      <c r="AJ81" s="2"/>
      <c r="AK81" s="60" t="s">
        <v>48</v>
      </c>
    </row>
    <row r="82" spans="1:37" s="13" customFormat="1" ht="20.25" customHeight="1">
      <c r="A82" s="15"/>
      <c r="B82" s="15"/>
      <c r="C82" s="15"/>
      <c r="D82" s="15"/>
      <c r="E82" s="15"/>
      <c r="F82" s="15"/>
      <c r="G82" s="15"/>
      <c r="H82" s="15"/>
      <c r="I82" s="15"/>
      <c r="J82" s="15"/>
      <c r="K82" s="15"/>
      <c r="L82" s="15"/>
      <c r="M82" s="15"/>
      <c r="N82" s="15"/>
      <c r="O82" s="15"/>
      <c r="P82" s="15"/>
      <c r="Q82" s="15"/>
      <c r="R82" s="15">
        <v>2</v>
      </c>
      <c r="S82" s="15">
        <v>1</v>
      </c>
      <c r="T82" s="15">
        <v>2</v>
      </c>
      <c r="U82" s="15">
        <v>1</v>
      </c>
      <c r="V82" s="15">
        <v>1</v>
      </c>
      <c r="W82" s="15">
        <v>0</v>
      </c>
      <c r="X82" s="15">
        <v>0</v>
      </c>
      <c r="Y82" s="15">
        <v>0</v>
      </c>
      <c r="Z82" s="15">
        <v>0</v>
      </c>
      <c r="AA82" s="15">
        <v>1</v>
      </c>
      <c r="AB82" s="69" t="s">
        <v>125</v>
      </c>
      <c r="AC82" s="80" t="s">
        <v>74</v>
      </c>
      <c r="AD82" s="59"/>
      <c r="AE82" s="2"/>
      <c r="AF82" s="82"/>
      <c r="AG82" s="2"/>
      <c r="AH82" s="2"/>
      <c r="AI82" s="2"/>
      <c r="AJ82" s="2"/>
      <c r="AK82" s="60" t="s">
        <v>48</v>
      </c>
    </row>
    <row r="83" spans="1:37" s="13" customFormat="1" ht="49.5" customHeight="1">
      <c r="A83" s="15">
        <v>4</v>
      </c>
      <c r="B83" s="15">
        <v>0</v>
      </c>
      <c r="C83" s="15">
        <v>5</v>
      </c>
      <c r="D83" s="15">
        <v>0</v>
      </c>
      <c r="E83" s="15">
        <v>4</v>
      </c>
      <c r="F83" s="15">
        <v>1</v>
      </c>
      <c r="G83" s="15">
        <v>2</v>
      </c>
      <c r="H83" s="15">
        <v>2</v>
      </c>
      <c r="I83" s="15">
        <v>1</v>
      </c>
      <c r="J83" s="15">
        <v>2</v>
      </c>
      <c r="K83" s="15">
        <v>0</v>
      </c>
      <c r="L83" s="15">
        <v>1</v>
      </c>
      <c r="M83" s="15">
        <v>4</v>
      </c>
      <c r="N83" s="15">
        <v>0</v>
      </c>
      <c r="O83" s="15">
        <v>0</v>
      </c>
      <c r="P83" s="15">
        <v>2</v>
      </c>
      <c r="Q83" s="15" t="s">
        <v>95</v>
      </c>
      <c r="R83" s="15"/>
      <c r="S83" s="15"/>
      <c r="T83" s="15"/>
      <c r="U83" s="15"/>
      <c r="V83" s="15"/>
      <c r="W83" s="15"/>
      <c r="X83" s="15"/>
      <c r="Y83" s="15"/>
      <c r="Z83" s="15"/>
      <c r="AA83" s="15"/>
      <c r="AB83" s="69" t="s">
        <v>126</v>
      </c>
      <c r="AC83" s="80" t="s">
        <v>15</v>
      </c>
      <c r="AD83" s="59"/>
      <c r="AE83" s="62">
        <v>0</v>
      </c>
      <c r="AF83" s="77">
        <v>0</v>
      </c>
      <c r="AG83" s="62">
        <v>0</v>
      </c>
      <c r="AH83" s="62">
        <v>0</v>
      </c>
      <c r="AI83" s="62">
        <v>0</v>
      </c>
      <c r="AJ83" s="62">
        <v>0</v>
      </c>
      <c r="AK83" s="60" t="s">
        <v>48</v>
      </c>
    </row>
    <row r="84" spans="1:37" s="13" customFormat="1" ht="19.5" customHeight="1">
      <c r="A84" s="15"/>
      <c r="B84" s="15"/>
      <c r="C84" s="15"/>
      <c r="D84" s="15"/>
      <c r="E84" s="15"/>
      <c r="F84" s="15"/>
      <c r="G84" s="15"/>
      <c r="H84" s="15"/>
      <c r="I84" s="15"/>
      <c r="J84" s="15"/>
      <c r="K84" s="15"/>
      <c r="L84" s="15"/>
      <c r="M84" s="15"/>
      <c r="N84" s="15"/>
      <c r="O84" s="15"/>
      <c r="P84" s="15"/>
      <c r="Q84" s="15"/>
      <c r="R84" s="15">
        <v>2</v>
      </c>
      <c r="S84" s="15">
        <v>1</v>
      </c>
      <c r="T84" s="15">
        <v>2</v>
      </c>
      <c r="U84" s="15">
        <v>1</v>
      </c>
      <c r="V84" s="15">
        <v>1</v>
      </c>
      <c r="W84" s="15">
        <v>0</v>
      </c>
      <c r="X84" s="15">
        <v>0</v>
      </c>
      <c r="Y84" s="15">
        <v>1</v>
      </c>
      <c r="Z84" s="15">
        <v>0</v>
      </c>
      <c r="AA84" s="15">
        <v>1</v>
      </c>
      <c r="AB84" s="69" t="s">
        <v>127</v>
      </c>
      <c r="AC84" s="80" t="s">
        <v>74</v>
      </c>
      <c r="AD84" s="59"/>
      <c r="AE84" s="2"/>
      <c r="AF84" s="82"/>
      <c r="AG84" s="2"/>
      <c r="AH84" s="2"/>
      <c r="AI84" s="2"/>
      <c r="AJ84" s="2"/>
      <c r="AK84" s="60" t="s">
        <v>48</v>
      </c>
    </row>
    <row r="85" spans="1:37" s="13" customFormat="1" ht="56.25" customHeight="1">
      <c r="A85" s="15">
        <v>4</v>
      </c>
      <c r="B85" s="15">
        <v>0</v>
      </c>
      <c r="C85" s="15">
        <v>5</v>
      </c>
      <c r="D85" s="15">
        <v>0</v>
      </c>
      <c r="E85" s="15">
        <v>4</v>
      </c>
      <c r="F85" s="15">
        <v>1</v>
      </c>
      <c r="G85" s="15">
        <v>2</v>
      </c>
      <c r="H85" s="15">
        <v>2</v>
      </c>
      <c r="I85" s="15">
        <v>1</v>
      </c>
      <c r="J85" s="15">
        <v>2</v>
      </c>
      <c r="K85" s="15">
        <v>0</v>
      </c>
      <c r="L85" s="15">
        <v>1</v>
      </c>
      <c r="M85" s="15">
        <v>1</v>
      </c>
      <c r="N85" s="15">
        <v>1</v>
      </c>
      <c r="O85" s="15">
        <v>0</v>
      </c>
      <c r="P85" s="15">
        <v>6</v>
      </c>
      <c r="Q85" s="15">
        <v>0</v>
      </c>
      <c r="R85" s="15"/>
      <c r="S85" s="15"/>
      <c r="T85" s="15"/>
      <c r="U85" s="15"/>
      <c r="V85" s="15"/>
      <c r="W85" s="15"/>
      <c r="X85" s="15"/>
      <c r="Y85" s="15"/>
      <c r="Z85" s="15"/>
      <c r="AA85" s="15"/>
      <c r="AB85" s="69" t="s">
        <v>128</v>
      </c>
      <c r="AC85" s="80" t="s">
        <v>15</v>
      </c>
      <c r="AD85" s="59"/>
      <c r="AE85" s="62">
        <v>0</v>
      </c>
      <c r="AF85" s="77">
        <v>0</v>
      </c>
      <c r="AG85" s="62">
        <v>0</v>
      </c>
      <c r="AH85" s="62">
        <v>0</v>
      </c>
      <c r="AI85" s="62">
        <v>0</v>
      </c>
      <c r="AJ85" s="62">
        <v>0</v>
      </c>
      <c r="AK85" s="60" t="s">
        <v>48</v>
      </c>
    </row>
    <row r="86" spans="1:37" s="13" customFormat="1" ht="18" customHeight="1">
      <c r="A86" s="15"/>
      <c r="B86" s="15"/>
      <c r="C86" s="15"/>
      <c r="D86" s="15"/>
      <c r="E86" s="15"/>
      <c r="F86" s="15"/>
      <c r="G86" s="15"/>
      <c r="H86" s="15"/>
      <c r="I86" s="15"/>
      <c r="J86" s="15"/>
      <c r="K86" s="15"/>
      <c r="L86" s="15"/>
      <c r="M86" s="15"/>
      <c r="N86" s="15"/>
      <c r="O86" s="15"/>
      <c r="P86" s="15"/>
      <c r="Q86" s="15"/>
      <c r="R86" s="15">
        <v>2</v>
      </c>
      <c r="S86" s="15">
        <v>1</v>
      </c>
      <c r="T86" s="15">
        <v>2</v>
      </c>
      <c r="U86" s="15">
        <v>1</v>
      </c>
      <c r="V86" s="15">
        <v>1</v>
      </c>
      <c r="W86" s="15">
        <v>0</v>
      </c>
      <c r="X86" s="15">
        <v>0</v>
      </c>
      <c r="Y86" s="15">
        <v>2</v>
      </c>
      <c r="Z86" s="15">
        <v>0</v>
      </c>
      <c r="AA86" s="15">
        <v>1</v>
      </c>
      <c r="AB86" s="69" t="s">
        <v>129</v>
      </c>
      <c r="AC86" s="80" t="s">
        <v>18</v>
      </c>
      <c r="AD86" s="59"/>
      <c r="AE86" s="2"/>
      <c r="AF86" s="82"/>
      <c r="AG86" s="2"/>
      <c r="AH86" s="2"/>
      <c r="AI86" s="2"/>
      <c r="AJ86" s="2"/>
      <c r="AK86" s="60" t="s">
        <v>48</v>
      </c>
    </row>
    <row r="87" spans="1:37" s="13" customFormat="1" ht="24" customHeight="1">
      <c r="A87" s="43">
        <v>4</v>
      </c>
      <c r="B87" s="43">
        <v>0</v>
      </c>
      <c r="C87" s="43">
        <v>4</v>
      </c>
      <c r="D87" s="43">
        <v>0</v>
      </c>
      <c r="E87" s="43">
        <v>1</v>
      </c>
      <c r="F87" s="43">
        <v>0</v>
      </c>
      <c r="G87" s="43">
        <v>0</v>
      </c>
      <c r="H87" s="43">
        <v>0</v>
      </c>
      <c r="I87" s="43">
        <v>2</v>
      </c>
      <c r="J87" s="43">
        <v>1</v>
      </c>
      <c r="K87" s="43">
        <v>9</v>
      </c>
      <c r="L87" s="43">
        <v>0</v>
      </c>
      <c r="M87" s="43">
        <v>0</v>
      </c>
      <c r="N87" s="43">
        <v>0</v>
      </c>
      <c r="O87" s="43">
        <v>0</v>
      </c>
      <c r="P87" s="43">
        <v>0</v>
      </c>
      <c r="Q87" s="43">
        <v>0</v>
      </c>
      <c r="R87" s="43">
        <v>2</v>
      </c>
      <c r="S87" s="43">
        <v>1</v>
      </c>
      <c r="T87" s="43">
        <v>9</v>
      </c>
      <c r="U87" s="43">
        <v>1</v>
      </c>
      <c r="V87" s="43">
        <v>0</v>
      </c>
      <c r="W87" s="43">
        <v>0</v>
      </c>
      <c r="X87" s="43">
        <v>0</v>
      </c>
      <c r="Y87" s="43">
        <v>0</v>
      </c>
      <c r="Z87" s="43">
        <v>0</v>
      </c>
      <c r="AA87" s="43">
        <v>0</v>
      </c>
      <c r="AB87" s="43" t="s">
        <v>20</v>
      </c>
      <c r="AC87" s="44" t="s">
        <v>45</v>
      </c>
      <c r="AD87" s="57" t="s">
        <v>48</v>
      </c>
      <c r="AE87" s="73">
        <f>AE88</f>
        <v>1313.1</v>
      </c>
      <c r="AF87" s="67">
        <f>AF88</f>
        <v>1324.1999999999998</v>
      </c>
      <c r="AG87" s="67">
        <f>AG89+AG90</f>
        <v>1324.1999999999998</v>
      </c>
      <c r="AH87" s="67">
        <f>AH89+AH90</f>
        <v>1257.5999999999999</v>
      </c>
      <c r="AI87" s="67">
        <v>0</v>
      </c>
      <c r="AJ87" s="67">
        <v>0</v>
      </c>
      <c r="AK87" s="34" t="s">
        <v>48</v>
      </c>
    </row>
    <row r="88" spans="1:37" s="13" customFormat="1" ht="59.2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31" t="s">
        <v>50</v>
      </c>
      <c r="AC88" s="26" t="s">
        <v>46</v>
      </c>
      <c r="AD88" s="55" t="s">
        <v>48</v>
      </c>
      <c r="AE88" s="72">
        <f>AE89+AE90+AE91+AE92</f>
        <v>1313.1</v>
      </c>
      <c r="AF88" s="67">
        <f>AF89+AF90</f>
        <v>1324.1999999999998</v>
      </c>
      <c r="AG88" s="39">
        <v>0</v>
      </c>
      <c r="AH88" s="39">
        <v>0</v>
      </c>
      <c r="AI88" s="39">
        <v>0</v>
      </c>
      <c r="AJ88" s="39">
        <v>0</v>
      </c>
      <c r="AK88" s="34" t="s">
        <v>48</v>
      </c>
    </row>
    <row r="89" spans="1:37" s="13" customFormat="1" ht="51.75" customHeight="1">
      <c r="A89" s="15">
        <v>4</v>
      </c>
      <c r="B89" s="15">
        <v>0</v>
      </c>
      <c r="C89" s="15">
        <v>4</v>
      </c>
      <c r="D89" s="15">
        <v>0</v>
      </c>
      <c r="E89" s="15">
        <v>1</v>
      </c>
      <c r="F89" s="15">
        <v>0</v>
      </c>
      <c r="G89" s="15">
        <v>2</v>
      </c>
      <c r="H89" s="15">
        <v>2</v>
      </c>
      <c r="I89" s="15">
        <v>1</v>
      </c>
      <c r="J89" s="15">
        <v>9</v>
      </c>
      <c r="K89" s="15">
        <v>0</v>
      </c>
      <c r="L89" s="15">
        <v>0</v>
      </c>
      <c r="M89" s="15">
        <v>4</v>
      </c>
      <c r="N89" s="15">
        <v>1</v>
      </c>
      <c r="O89" s="15">
        <v>4</v>
      </c>
      <c r="P89" s="15">
        <v>0</v>
      </c>
      <c r="Q89" s="15" t="s">
        <v>51</v>
      </c>
      <c r="R89" s="15">
        <v>2</v>
      </c>
      <c r="S89" s="15">
        <v>1</v>
      </c>
      <c r="T89" s="15">
        <v>1</v>
      </c>
      <c r="U89" s="15">
        <v>1</v>
      </c>
      <c r="V89" s="15">
        <v>1</v>
      </c>
      <c r="W89" s="15">
        <v>0</v>
      </c>
      <c r="X89" s="15">
        <v>0</v>
      </c>
      <c r="Y89" s="15">
        <v>1</v>
      </c>
      <c r="Z89" s="15">
        <v>0</v>
      </c>
      <c r="AA89" s="15">
        <v>1</v>
      </c>
      <c r="AB89" s="31" t="s">
        <v>41</v>
      </c>
      <c r="AC89" s="29" t="s">
        <v>45</v>
      </c>
      <c r="AD89" s="55" t="s">
        <v>48</v>
      </c>
      <c r="AE89" s="74">
        <v>135.5</v>
      </c>
      <c r="AF89" s="79">
        <v>566.4</v>
      </c>
      <c r="AG89" s="66">
        <v>566.4</v>
      </c>
      <c r="AH89" s="66">
        <v>566.4</v>
      </c>
      <c r="AI89" s="66">
        <v>0</v>
      </c>
      <c r="AJ89" s="66">
        <v>0</v>
      </c>
      <c r="AK89" s="34" t="s">
        <v>48</v>
      </c>
    </row>
    <row r="90" spans="1:37" s="45" customFormat="1" ht="63.75" customHeight="1">
      <c r="A90" s="15">
        <v>4</v>
      </c>
      <c r="B90" s="15">
        <v>0</v>
      </c>
      <c r="C90" s="15">
        <v>4</v>
      </c>
      <c r="D90" s="15">
        <v>0</v>
      </c>
      <c r="E90" s="15">
        <v>1</v>
      </c>
      <c r="F90" s="15">
        <v>0</v>
      </c>
      <c r="G90" s="15">
        <v>4</v>
      </c>
      <c r="H90" s="15">
        <v>2</v>
      </c>
      <c r="I90" s="15">
        <v>1</v>
      </c>
      <c r="J90" s="15">
        <v>9</v>
      </c>
      <c r="K90" s="15">
        <v>0</v>
      </c>
      <c r="L90" s="15">
        <v>0</v>
      </c>
      <c r="M90" s="15">
        <v>4</v>
      </c>
      <c r="N90" s="15">
        <v>1</v>
      </c>
      <c r="O90" s="15">
        <v>5</v>
      </c>
      <c r="P90" s="15">
        <v>0</v>
      </c>
      <c r="Q90" s="15" t="s">
        <v>51</v>
      </c>
      <c r="R90" s="15">
        <v>2</v>
      </c>
      <c r="S90" s="15">
        <v>1</v>
      </c>
      <c r="T90" s="15">
        <v>1</v>
      </c>
      <c r="U90" s="15">
        <v>1</v>
      </c>
      <c r="V90" s="15">
        <v>1</v>
      </c>
      <c r="W90" s="15">
        <v>0</v>
      </c>
      <c r="X90" s="15">
        <v>0</v>
      </c>
      <c r="Y90" s="15">
        <v>1</v>
      </c>
      <c r="Z90" s="15">
        <v>0</v>
      </c>
      <c r="AA90" s="15">
        <v>2</v>
      </c>
      <c r="AB90" s="25" t="s">
        <v>42</v>
      </c>
      <c r="AC90" s="35" t="s">
        <v>45</v>
      </c>
      <c r="AD90" s="55" t="s">
        <v>48</v>
      </c>
      <c r="AE90" s="72">
        <v>1158.8</v>
      </c>
      <c r="AF90" s="67">
        <v>757.8</v>
      </c>
      <c r="AG90" s="39">
        <v>757.8</v>
      </c>
      <c r="AH90" s="39">
        <v>691.2</v>
      </c>
      <c r="AI90" s="39">
        <v>0</v>
      </c>
      <c r="AJ90" s="39">
        <v>0</v>
      </c>
      <c r="AK90" s="34" t="s">
        <v>48</v>
      </c>
    </row>
    <row r="91" spans="1:37" s="13" customFormat="1" ht="33" customHeight="1">
      <c r="A91" s="15">
        <v>4</v>
      </c>
      <c r="B91" s="15">
        <v>0</v>
      </c>
      <c r="C91" s="15">
        <v>4</v>
      </c>
      <c r="D91" s="15">
        <v>0</v>
      </c>
      <c r="E91" s="15">
        <v>1</v>
      </c>
      <c r="F91" s="15">
        <v>0</v>
      </c>
      <c r="G91" s="15">
        <v>4</v>
      </c>
      <c r="H91" s="15">
        <v>2</v>
      </c>
      <c r="I91" s="15">
        <v>1</v>
      </c>
      <c r="J91" s="15">
        <v>9</v>
      </c>
      <c r="K91" s="15">
        <v>0</v>
      </c>
      <c r="L91" s="15">
        <v>0</v>
      </c>
      <c r="M91" s="15">
        <v>1</v>
      </c>
      <c r="N91" s="15">
        <v>0</v>
      </c>
      <c r="O91" s="15">
        <v>2</v>
      </c>
      <c r="P91" s="15">
        <v>0</v>
      </c>
      <c r="Q91" s="15">
        <v>0</v>
      </c>
      <c r="R91" s="15">
        <v>2</v>
      </c>
      <c r="S91" s="15">
        <v>1</v>
      </c>
      <c r="T91" s="15">
        <v>1</v>
      </c>
      <c r="U91" s="15">
        <v>1</v>
      </c>
      <c r="V91" s="15">
        <v>1</v>
      </c>
      <c r="W91" s="15">
        <v>0</v>
      </c>
      <c r="X91" s="15">
        <v>0</v>
      </c>
      <c r="Y91" s="15">
        <v>1</v>
      </c>
      <c r="Z91" s="15">
        <v>0</v>
      </c>
      <c r="AA91" s="15">
        <v>3</v>
      </c>
      <c r="AB91" s="71" t="s">
        <v>113</v>
      </c>
      <c r="AC91" s="70" t="s">
        <v>45</v>
      </c>
      <c r="AD91" s="55" t="s">
        <v>48</v>
      </c>
      <c r="AE91" s="74">
        <v>17.100000000000001</v>
      </c>
      <c r="AF91" s="73">
        <v>0</v>
      </c>
      <c r="AG91" s="72">
        <v>0</v>
      </c>
      <c r="AH91" s="72">
        <v>0</v>
      </c>
      <c r="AI91" s="72">
        <v>0</v>
      </c>
      <c r="AJ91" s="72">
        <v>0</v>
      </c>
      <c r="AK91" s="34" t="s">
        <v>48</v>
      </c>
    </row>
    <row r="92" spans="1:37" s="13" customFormat="1" ht="51.75" customHeight="1">
      <c r="A92" s="15">
        <v>4</v>
      </c>
      <c r="B92" s="15">
        <v>0</v>
      </c>
      <c r="C92" s="15">
        <v>4</v>
      </c>
      <c r="D92" s="15">
        <v>0</v>
      </c>
      <c r="E92" s="15">
        <v>1</v>
      </c>
      <c r="F92" s="15">
        <v>0</v>
      </c>
      <c r="G92" s="15">
        <v>4</v>
      </c>
      <c r="H92" s="15">
        <v>2</v>
      </c>
      <c r="I92" s="15">
        <v>1</v>
      </c>
      <c r="J92" s="15">
        <v>9</v>
      </c>
      <c r="K92" s="15">
        <v>0</v>
      </c>
      <c r="L92" s="15">
        <v>0</v>
      </c>
      <c r="M92" s="15" t="s">
        <v>114</v>
      </c>
      <c r="N92" s="15">
        <v>0</v>
      </c>
      <c r="O92" s="15">
        <v>2</v>
      </c>
      <c r="P92" s="15">
        <v>0</v>
      </c>
      <c r="Q92" s="15" t="s">
        <v>51</v>
      </c>
      <c r="R92" s="15">
        <v>2</v>
      </c>
      <c r="S92" s="15">
        <v>1</v>
      </c>
      <c r="T92" s="15">
        <v>1</v>
      </c>
      <c r="U92" s="15">
        <v>1</v>
      </c>
      <c r="V92" s="15">
        <v>1</v>
      </c>
      <c r="W92" s="15">
        <v>0</v>
      </c>
      <c r="X92" s="15">
        <v>0</v>
      </c>
      <c r="Y92" s="15">
        <v>1</v>
      </c>
      <c r="Z92" s="15">
        <v>0</v>
      </c>
      <c r="AA92" s="15">
        <v>4</v>
      </c>
      <c r="AB92" s="25" t="s">
        <v>115</v>
      </c>
      <c r="AC92" s="70" t="s">
        <v>45</v>
      </c>
      <c r="AD92" s="55" t="s">
        <v>48</v>
      </c>
      <c r="AE92" s="74">
        <v>1.7</v>
      </c>
      <c r="AF92" s="73">
        <v>0</v>
      </c>
      <c r="AG92" s="72">
        <v>0</v>
      </c>
      <c r="AH92" s="72">
        <v>0</v>
      </c>
      <c r="AI92" s="72">
        <v>0</v>
      </c>
      <c r="AJ92" s="72">
        <v>0</v>
      </c>
      <c r="AK92" s="34" t="s">
        <v>48</v>
      </c>
    </row>
    <row r="93" spans="1:37" s="13" customFormat="1" ht="33" customHeight="1">
      <c r="V93" s="54"/>
      <c r="W93" s="54"/>
      <c r="X93" s="54"/>
      <c r="Y93" s="54"/>
      <c r="AB93" s="22"/>
    </row>
    <row r="94" spans="1:37" s="13" customFormat="1" ht="33" customHeight="1">
      <c r="V94" s="54"/>
      <c r="W94" s="54"/>
      <c r="X94" s="54"/>
      <c r="Y94" s="54"/>
      <c r="AB94" s="22"/>
    </row>
    <row r="95" spans="1:37" s="13" customFormat="1" ht="33" customHeight="1">
      <c r="V95" s="54"/>
      <c r="W95" s="54"/>
      <c r="X95" s="54"/>
      <c r="Y95" s="54"/>
      <c r="AB95" s="22"/>
    </row>
    <row r="96" spans="1:37" s="13" customFormat="1" ht="33" customHeight="1">
      <c r="V96" s="54"/>
      <c r="W96" s="54"/>
      <c r="X96" s="54"/>
      <c r="Y96" s="54"/>
      <c r="AB96" s="22"/>
    </row>
    <row r="97" spans="22:28" s="13" customFormat="1" ht="33" customHeight="1">
      <c r="V97" s="54"/>
      <c r="W97" s="54"/>
      <c r="X97" s="54"/>
      <c r="Y97" s="54"/>
      <c r="AB97" s="22"/>
    </row>
    <row r="98" spans="22:28" s="13" customFormat="1" ht="33" customHeight="1">
      <c r="V98" s="54"/>
      <c r="W98" s="54"/>
      <c r="X98" s="54"/>
      <c r="Y98" s="54"/>
      <c r="AB98" s="22"/>
    </row>
    <row r="99" spans="22:28" s="13" customFormat="1" ht="33" customHeight="1">
      <c r="V99" s="54"/>
      <c r="W99" s="54"/>
      <c r="X99" s="54"/>
      <c r="Y99" s="54"/>
      <c r="AB99" s="22"/>
    </row>
    <row r="100" spans="22:28" s="13" customFormat="1" ht="33" customHeight="1">
      <c r="V100" s="54"/>
      <c r="W100" s="54"/>
      <c r="X100" s="54"/>
      <c r="Y100" s="54"/>
      <c r="AB100" s="22"/>
    </row>
    <row r="101" spans="22:28" s="13" customFormat="1" ht="33" customHeight="1">
      <c r="V101" s="54"/>
      <c r="W101" s="54"/>
      <c r="X101" s="54"/>
      <c r="Y101" s="54"/>
      <c r="AB101" s="22"/>
    </row>
    <row r="102" spans="22:28" ht="33" customHeight="1">
      <c r="AB102" s="7"/>
    </row>
    <row r="103" spans="22:28" ht="33" customHeight="1">
      <c r="AB103" s="7"/>
    </row>
    <row r="104" spans="22:28" ht="33" customHeight="1">
      <c r="AB104" s="7"/>
    </row>
    <row r="105" spans="22:28" ht="33" customHeight="1">
      <c r="AB105" s="7"/>
    </row>
  </sheetData>
  <mergeCells count="51">
    <mergeCell ref="H19:Q19"/>
    <mergeCell ref="K20:L20"/>
    <mergeCell ref="A15:AH15"/>
    <mergeCell ref="A16:AG16"/>
    <mergeCell ref="U19:U20"/>
    <mergeCell ref="AD18:AD20"/>
    <mergeCell ref="Z19:AA20"/>
    <mergeCell ref="R19:S20"/>
    <mergeCell ref="AH19:AH20"/>
    <mergeCell ref="AB18:AB20"/>
    <mergeCell ref="AC18:AC20"/>
    <mergeCell ref="A2:AB2"/>
    <mergeCell ref="B3:AB3"/>
    <mergeCell ref="A7:AE7"/>
    <mergeCell ref="H5:N5"/>
    <mergeCell ref="A4:AC4"/>
    <mergeCell ref="A9:R9"/>
    <mergeCell ref="A12:S12"/>
    <mergeCell ref="A13:T13"/>
    <mergeCell ref="R18:AA18"/>
    <mergeCell ref="V19:V20"/>
    <mergeCell ref="A14:V14"/>
    <mergeCell ref="A10:R10"/>
    <mergeCell ref="F19:G20"/>
    <mergeCell ref="A19:C20"/>
    <mergeCell ref="M20:Q20"/>
    <mergeCell ref="A11:R11"/>
    <mergeCell ref="W19:Y20"/>
    <mergeCell ref="A18:Q18"/>
    <mergeCell ref="D19:E20"/>
    <mergeCell ref="T19:T20"/>
    <mergeCell ref="H20:I20"/>
    <mergeCell ref="AF1:AK1"/>
    <mergeCell ref="AF2:AK2"/>
    <mergeCell ref="AF3:AK4"/>
    <mergeCell ref="AN10:AS10"/>
    <mergeCell ref="AN8:AS8"/>
    <mergeCell ref="AM2:AS2"/>
    <mergeCell ref="AM3:AS3"/>
    <mergeCell ref="AM4:AS4"/>
    <mergeCell ref="AM5:AS5"/>
    <mergeCell ref="AM6:AS6"/>
    <mergeCell ref="AM7:AS7"/>
    <mergeCell ref="AN9:AS9"/>
    <mergeCell ref="AJ19:AJ20"/>
    <mergeCell ref="AE18:AJ18"/>
    <mergeCell ref="AK19:AK20"/>
    <mergeCell ref="AE19:AE20"/>
    <mergeCell ref="AF19:AF20"/>
    <mergeCell ref="AG19:AG20"/>
    <mergeCell ref="AI19:AI20"/>
  </mergeCells>
  <phoneticPr fontId="0" type="noConversion"/>
  <pageMargins left="0.19685039370078741" right="0.19685039370078741" top="0.59055118110236227" bottom="0.19685039370078741" header="0.51181102362204722" footer="0.51181102362204722"/>
  <pageSetup paperSize="9"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приложение 3</vt:lpstr>
      <vt:lpstr>'приложение 3'!Заголовки_для_печати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2019-05-27T07:40:09Z</cp:lastPrinted>
  <dcterms:created xsi:type="dcterms:W3CDTF">2013-08-05T12:36:42Z</dcterms:created>
  <dcterms:modified xsi:type="dcterms:W3CDTF">2019-09-12T11:16:11Z</dcterms:modified>
</cp:coreProperties>
</file>